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02"/>
  <workbookPr defaultThemeVersion="124226"/>
  <mc:AlternateContent xmlns:mc="http://schemas.openxmlformats.org/markup-compatibility/2006">
    <mc:Choice Requires="x15">
      <x15ac:absPath xmlns:x15ac="http://schemas.microsoft.com/office/spreadsheetml/2010/11/ac" url="C:\Users\GN015\Downloads\NFI Tender\Final Folder\Annex A.2 Financial Bid Form\"/>
    </mc:Choice>
  </mc:AlternateContent>
  <xr:revisionPtr revIDLastSave="12" documentId="8_{0C241637-B71D-4F7A-B703-2E258101254C}" xr6:coauthVersionLast="47" xr6:coauthVersionMax="47" xr10:uidLastSave="{74BA4845-81FC-4B52-A5F0-44F7C416925D}"/>
  <bookViews>
    <workbookView xWindow="0" yWindow="0" windowWidth="19200" windowHeight="8070" tabRatio="620" xr2:uid="{00000000-000D-0000-FFFF-FFFF00000000}"/>
  </bookViews>
  <sheets>
    <sheet name="Annex A.1 Technical_ " sheetId="15" r:id="rId1"/>
  </sheets>
  <definedNames>
    <definedName name="_xlnm.Print_Area" localSheetId="0">'Annex A.1 Technical_ '!$A$1:$J$129</definedName>
  </definedNames>
  <calcPr calcId="191028"/>
  <customWorkbookViews>
    <customWorkbookView name="Benjamin Moon - Personal View" guid="{A6D5028A-ED8F-4923-BFF1-A3E10AAE675B}" mergeInterval="0" personalView="1" xWindow="958" windowWidth="913" windowHeight="1039"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4" i="15" l="1"/>
  <c r="J75" i="15"/>
  <c r="J76" i="15"/>
  <c r="J77" i="15"/>
  <c r="J78" i="15"/>
  <c r="J79" i="15"/>
  <c r="J80" i="15"/>
  <c r="J81" i="15"/>
  <c r="J82" i="15"/>
  <c r="J83" i="15"/>
  <c r="J84" i="15"/>
  <c r="J85" i="15"/>
  <c r="J86" i="15"/>
  <c r="J87" i="15"/>
  <c r="J88" i="15"/>
  <c r="J89" i="15"/>
  <c r="J90" i="15"/>
  <c r="J91" i="15"/>
  <c r="J92" i="15"/>
  <c r="J93" i="15"/>
  <c r="J94" i="15"/>
  <c r="J95" i="15"/>
  <c r="J96" i="15"/>
  <c r="J97" i="15"/>
  <c r="J98" i="15"/>
  <c r="J99" i="15"/>
  <c r="J100" i="15"/>
  <c r="J101" i="15"/>
  <c r="J102" i="15"/>
  <c r="J103" i="15"/>
  <c r="J104" i="15"/>
  <c r="J105" i="15"/>
  <c r="J106" i="15"/>
  <c r="J73" i="15"/>
  <c r="J35" i="15"/>
  <c r="J36" i="15"/>
  <c r="J37" i="15"/>
  <c r="J38" i="15"/>
  <c r="J39" i="15"/>
  <c r="J40" i="15"/>
  <c r="J41" i="15"/>
  <c r="J42" i="15"/>
  <c r="J43" i="15"/>
  <c r="J44" i="15"/>
  <c r="J45" i="15"/>
  <c r="J46" i="15"/>
  <c r="J47" i="15"/>
  <c r="J48" i="15"/>
  <c r="J49" i="15"/>
  <c r="J50" i="15"/>
  <c r="J51" i="15"/>
  <c r="J52" i="15"/>
  <c r="J53" i="15"/>
  <c r="J54" i="15"/>
  <c r="J55" i="15"/>
  <c r="J56" i="15"/>
  <c r="J57" i="15"/>
  <c r="J58" i="15"/>
  <c r="J59" i="15"/>
  <c r="J60" i="15"/>
  <c r="J61" i="15"/>
  <c r="J62" i="15"/>
  <c r="J63" i="15"/>
  <c r="J64" i="15"/>
  <c r="J65" i="15"/>
  <c r="J66" i="15"/>
  <c r="J67" i="15"/>
  <c r="J68" i="15"/>
  <c r="J69" i="15"/>
  <c r="J70" i="15"/>
  <c r="J34" i="15"/>
  <c r="J24" i="15"/>
  <c r="J25" i="15"/>
  <c r="J26" i="15"/>
  <c r="J27" i="15"/>
  <c r="J28" i="15"/>
  <c r="J29" i="15"/>
  <c r="J30" i="15"/>
  <c r="J31" i="15"/>
  <c r="J23" i="15"/>
  <c r="J6" i="15"/>
  <c r="J7" i="15"/>
  <c r="J8" i="15"/>
  <c r="J9" i="15"/>
  <c r="J10" i="15"/>
  <c r="J11" i="15"/>
  <c r="J12" i="15"/>
  <c r="J13" i="15"/>
  <c r="J14" i="15"/>
  <c r="J15" i="15"/>
  <c r="J16" i="15"/>
  <c r="J17" i="15"/>
  <c r="J18" i="15"/>
  <c r="J19" i="15"/>
  <c r="J20" i="15"/>
  <c r="J5" i="15"/>
  <c r="J32" i="15" l="1"/>
  <c r="J21" i="15"/>
  <c r="J71" i="15"/>
  <c r="J107" i="15"/>
  <c r="J109" i="15" l="1"/>
</calcChain>
</file>

<file path=xl/sharedStrings.xml><?xml version="1.0" encoding="utf-8"?>
<sst xmlns="http://schemas.openxmlformats.org/spreadsheetml/2006/main" count="449" uniqueCount="259">
  <si>
    <t>Annex A2 - Financial Bid Form
Lot 2 - SouthWest State - ( Baidoa, Hudur, Afgoye, Diinsoor, Qansax Dheere )</t>
  </si>
  <si>
    <t>ITB No. ITB-SOM-CO-26-005 - Supply and Delivery of NFI – Hygiene Kits, Shelter Kits, Sanitation/Site Maintenance Tools and Dignity Kits under Purchase Agreement</t>
  </si>
  <si>
    <t>DRC to complete</t>
  </si>
  <si>
    <t>Bidder to complete</t>
  </si>
  <si>
    <t>Item Number</t>
  </si>
  <si>
    <t>Item/Milestone Required</t>
  </si>
  <si>
    <t>Delivery Location</t>
  </si>
  <si>
    <t>Unit</t>
  </si>
  <si>
    <t>Quantity required</t>
  </si>
  <si>
    <t>Item/Milestone offered (name make and model with full specification)</t>
  </si>
  <si>
    <t>Quantity offered</t>
  </si>
  <si>
    <t>Unit Price (USD)</t>
  </si>
  <si>
    <t>Total Price (USD)</t>
  </si>
  <si>
    <t>Lot 1 - Group A - WASH NFI – Hygiene Kits</t>
  </si>
  <si>
    <t>A.1</t>
  </si>
  <si>
    <r>
      <rPr>
        <b/>
        <sz val="24"/>
        <rFont val="Calibri"/>
        <family val="2"/>
        <scheme val="minor"/>
      </rPr>
      <t>Laundry Soap:</t>
    </r>
    <r>
      <rPr>
        <sz val="24"/>
        <rFont val="Calibri"/>
        <family val="2"/>
        <scheme val="minor"/>
      </rPr>
      <t xml:space="preserve">
Soap Bar suitable for all skin types
Non-Perfumed
Non-Allergic
Weight: 200g per bar</t>
    </r>
  </si>
  <si>
    <t>Baidoa, Hudur, Afgoye, Diinsoor, Qansax Dheere</t>
  </si>
  <si>
    <t>Piece</t>
  </si>
  <si>
    <t>A.2</t>
  </si>
  <si>
    <r>
      <rPr>
        <b/>
        <sz val="24"/>
        <rFont val="Calibri"/>
        <family val="2"/>
        <scheme val="minor"/>
      </rPr>
      <t>Body soap</t>
    </r>
    <r>
      <rPr>
        <sz val="24"/>
        <rFont val="Calibri"/>
        <family val="2"/>
        <scheme val="minor"/>
      </rPr>
      <t xml:space="preserve">
Soap Bar suitable for all skin types
Non-Perfumed
Non-Allergic
Weight: 100g per bar
Individually wrapped
</t>
    </r>
  </si>
  <si>
    <t>A.3</t>
  </si>
  <si>
    <r>
      <rPr>
        <b/>
        <sz val="24"/>
        <color rgb="FF000000"/>
        <rFont val="Calibri"/>
        <family val="2"/>
      </rPr>
      <t>Plastic Jerican:</t>
    </r>
    <r>
      <rPr>
        <sz val="24"/>
        <color rgb="FF000000"/>
        <rFont val="Calibri"/>
        <family val="2"/>
      </rPr>
      <t xml:space="preserve"> 
20 ltr water jerry can - Clean (water storage/collection)</t>
    </r>
  </si>
  <si>
    <t>A.4</t>
  </si>
  <si>
    <r>
      <rPr>
        <b/>
        <sz val="24"/>
        <color rgb="FF000000"/>
        <rFont val="Calibri"/>
        <family val="2"/>
      </rPr>
      <t>Plastic Jerican:</t>
    </r>
    <r>
      <rPr>
        <sz val="24"/>
        <color rgb="FF000000"/>
        <rFont val="Calibri"/>
        <family val="2"/>
      </rPr>
      <t xml:space="preserve"> 
20 ltr water jerry can - 
Food Grade (water storage/collection)</t>
    </r>
  </si>
  <si>
    <t>A.5</t>
  </si>
  <si>
    <r>
      <rPr>
        <b/>
        <sz val="24"/>
        <color rgb="FF000000"/>
        <rFont val="Calibri"/>
        <family val="2"/>
        <scheme val="minor"/>
      </rPr>
      <t xml:space="preserve">Bucket:
</t>
    </r>
    <r>
      <rPr>
        <sz val="24"/>
        <color rgb="FF000000"/>
        <rFont val="Calibri"/>
        <family val="2"/>
        <scheme val="minor"/>
      </rPr>
      <t xml:space="preserve">20L Capacity Non-collapsible 
Material: HDPE Plastic With lid and plastic handle
</t>
    </r>
  </si>
  <si>
    <t>A.6</t>
  </si>
  <si>
    <r>
      <rPr>
        <b/>
        <sz val="24"/>
        <rFont val="Calibri"/>
        <family val="2"/>
        <scheme val="minor"/>
      </rPr>
      <t>Bucket (Black PVC)</t>
    </r>
    <r>
      <rPr>
        <sz val="24"/>
        <rFont val="Calibri"/>
        <family val="2"/>
        <scheme val="minor"/>
      </rPr>
      <t xml:space="preserve">
-Capacity: 20 liters
-Material: Durable PVC plastic
-With strong metal handle
-Suitable for water carrying and general use</t>
    </r>
  </si>
  <si>
    <t>A.7</t>
  </si>
  <si>
    <r>
      <rPr>
        <b/>
        <sz val="24"/>
        <rFont val="Calibri"/>
        <family val="2"/>
        <scheme val="minor"/>
      </rPr>
      <t xml:space="preserve">Plastic Cloth Washing Basin: </t>
    </r>
    <r>
      <rPr>
        <sz val="24"/>
        <rFont val="Calibri"/>
        <family val="2"/>
        <scheme val="minor"/>
      </rPr>
      <t xml:space="preserve">
HDPE Plastic Cloth Washing basin
Material: PVC Plastic, Plastic Type: HDPE with a capacity of 20 Liter 
</t>
    </r>
  </si>
  <si>
    <t>A.8</t>
  </si>
  <si>
    <r>
      <rPr>
        <b/>
        <sz val="24"/>
        <rFont val="Calibri"/>
        <family val="2"/>
        <scheme val="minor"/>
      </rPr>
      <t>Aqua tabs:</t>
    </r>
    <r>
      <rPr>
        <sz val="24"/>
        <rFont val="Calibri"/>
        <family val="2"/>
        <scheme val="minor"/>
      </rPr>
      <t xml:space="preserve">
Aqua tabs 167 mg per tablet -1 tablet treats 20-25 ltr 
Water purification (NaDCC)
167mg tablet Disolve in 20-25 litre
Note: comes in strip of 10 tablets
</t>
    </r>
  </si>
  <si>
    <t>Strips</t>
  </si>
  <si>
    <t>A.9</t>
  </si>
  <si>
    <r>
      <rPr>
        <b/>
        <sz val="24"/>
        <rFont val="Calibri"/>
        <family val="2"/>
        <scheme val="minor"/>
      </rPr>
      <t>Aqua tabs:</t>
    </r>
    <r>
      <rPr>
        <sz val="24"/>
        <rFont val="Calibri"/>
        <family val="2"/>
        <scheme val="minor"/>
      </rPr>
      <t xml:space="preserve">
Aqua tabs 67 mg -1 tablet treats 8-10 ltr 
Water purification (NaDCC)
67 mg tablet Disolve in 8-10 litre
Note: comes in strip of 10 tablets</t>
    </r>
  </si>
  <si>
    <t>A.10</t>
  </si>
  <si>
    <t>Water Purifier SACHETS 4gram 240 pcs/backet  (each backet treats 10L of water)</t>
  </si>
  <si>
    <t>Box</t>
  </si>
  <si>
    <t>A.11</t>
  </si>
  <si>
    <r>
      <rPr>
        <b/>
        <sz val="24"/>
        <rFont val="Calibri"/>
        <family val="2"/>
        <scheme val="minor"/>
      </rPr>
      <t>Child Potty:</t>
    </r>
    <r>
      <rPr>
        <sz val="24"/>
        <rFont val="Calibri"/>
        <family val="2"/>
        <scheme val="minor"/>
      </rPr>
      <t xml:space="preserve">
Potty to dispose children’s faeces.
</t>
    </r>
  </si>
  <si>
    <t>A.12</t>
  </si>
  <si>
    <r>
      <rPr>
        <b/>
        <sz val="24"/>
        <color rgb="FF000000"/>
        <rFont val="Calibri"/>
        <family val="2"/>
        <scheme val="minor"/>
      </rPr>
      <t xml:space="preserve">Aluminum metal waste scooper:
</t>
    </r>
    <r>
      <rPr>
        <sz val="24"/>
        <color rgb="FF000000"/>
        <rFont val="Calibri"/>
        <family val="2"/>
        <scheme val="minor"/>
      </rPr>
      <t xml:space="preserve">Aluminum metal waste scooper
</t>
    </r>
  </si>
  <si>
    <t>A.13</t>
  </si>
  <si>
    <r>
      <rPr>
        <b/>
        <sz val="24"/>
        <rFont val="Calibri"/>
        <family val="2"/>
        <scheme val="minor"/>
      </rPr>
      <t>Sanitary pad:</t>
    </r>
    <r>
      <rPr>
        <sz val="24"/>
        <rFont val="Calibri"/>
        <family val="2"/>
        <scheme val="minor"/>
      </rPr>
      <t xml:space="preserve">
Disposable (single use)
Female Sanitary Pad with wings
Medium/High flow absorbent Capacity
Minimum of 16 Pad per Pack 
</t>
    </r>
  </si>
  <si>
    <t>Pack</t>
  </si>
  <si>
    <t>A.14</t>
  </si>
  <si>
    <r>
      <rPr>
        <b/>
        <sz val="24"/>
        <rFont val="Calibri"/>
        <family val="2"/>
        <scheme val="minor"/>
      </rPr>
      <t>Mosquito net:</t>
    </r>
    <r>
      <rPr>
        <sz val="24"/>
        <rFont val="Calibri"/>
        <family val="2"/>
        <scheme val="minor"/>
      </rPr>
      <t xml:space="preserve">
Dimension of 1.8 m X1.6 m X 1.5 m
Long lasting insecticidal nets treated with WHO PES recommended insecticides.
Material: 100% Polyethylene or polyester
</t>
    </r>
  </si>
  <si>
    <t>A.15</t>
  </si>
  <si>
    <r>
      <rPr>
        <b/>
        <sz val="24"/>
        <rFont val="Calibri"/>
        <family val="2"/>
        <scheme val="minor"/>
      </rPr>
      <t>Plastic Sack:</t>
    </r>
    <r>
      <rPr>
        <sz val="24"/>
        <rFont val="Calibri"/>
        <family val="2"/>
        <scheme val="minor"/>
      </rPr>
      <t xml:space="preserve">
Size: 100x100 cm
Material: 200-gram Tarpaulin with handles and Ropes
Capacity: Carry 50 KG
Seal: good quality zipper or equivalent
1 Per Kit for Packaging
</t>
    </r>
  </si>
  <si>
    <t>A.16</t>
  </si>
  <si>
    <r>
      <rPr>
        <b/>
        <sz val="22"/>
        <rFont val="Calibri"/>
        <family val="2"/>
        <scheme val="minor"/>
      </rPr>
      <t>Transportation,(Including  Loading, offloading)  and Packaging</t>
    </r>
    <r>
      <rPr>
        <sz val="22"/>
        <rFont val="Calibri"/>
        <family val="2"/>
        <scheme val="minor"/>
      </rPr>
      <t xml:space="preserve">
Provide Machines/Vehicle and manpower to transport the goods to the Delivery Locations and deliver it to the Distribution locations or DRC Warehouse: -
• Transportation should be inclusive of all works of transferring the items from the point of packing to the  selected beneficiary's house, including loading and off-loading, labor and truck.
• Transportation will be to all distribution locations within the Delivery Locations and environs  city.
• Broken/Damaged materials will not be accepted and  must be replaced.
</t>
    </r>
  </si>
  <si>
    <t>Kit</t>
  </si>
  <si>
    <t xml:space="preserve">Sub Total For Hygiene Kits </t>
  </si>
  <si>
    <t>Lot 1 - Group B - Shelter NFI kits</t>
  </si>
  <si>
    <t>B.1</t>
  </si>
  <si>
    <r>
      <rPr>
        <b/>
        <sz val="24"/>
        <rFont val="Calibri"/>
        <family val="2"/>
        <scheme val="minor"/>
      </rPr>
      <t>Blankets:</t>
    </r>
    <r>
      <rPr>
        <sz val="24"/>
        <rFont val="Calibri"/>
        <family val="2"/>
        <scheme val="minor"/>
      </rPr>
      <t xml:space="preserve">
Medium Thermal Dimensions: 1.5*2.0 m
Compositions: polyester 100%
Tog 2.5 Thinkness 6.5 mm
Weight: 1.5-2KG</t>
    </r>
  </si>
  <si>
    <t>B.2</t>
  </si>
  <si>
    <r>
      <rPr>
        <b/>
        <sz val="24"/>
        <rFont val="Calibri"/>
        <family val="2"/>
        <scheme val="minor"/>
      </rPr>
      <t>Tarpualin (Plastic Sheet):</t>
    </r>
    <r>
      <rPr>
        <sz val="24"/>
        <rFont val="Calibri"/>
        <family val="2"/>
        <scheme val="minor"/>
      </rPr>
      <t xml:space="preserve">
PLastic sheet. Dimensions: 4x5m Weight: 6 approx. (3.5 - 4.5) kg 
Manufacturing: made of woven high density black polyethylene fibers,
with reinforced rims by heat sealing on all sides.
</t>
    </r>
  </si>
  <si>
    <t>B.3</t>
  </si>
  <si>
    <r>
      <rPr>
        <b/>
        <sz val="24"/>
        <color rgb="FF000000"/>
        <rFont val="Calibri"/>
        <family val="2"/>
        <scheme val="minor"/>
      </rPr>
      <t xml:space="preserve">Kitchen Set:
</t>
    </r>
    <r>
      <rPr>
        <sz val="24"/>
        <color rgb="FF000000"/>
        <rFont val="Calibri"/>
        <family val="2"/>
        <scheme val="minor"/>
      </rPr>
      <t xml:space="preserve">Composition: Each kitchen set includes the following items:
1* 7 liters aluminum cooking pot with lid.
1* 5 liters aluminum pot with lid. 
5* deep stainless-steel plates 24cm x H4.1cm
5* stainless steel cups 125ML
5* stainless steel table spoons 
1* kitchen knife with stainless steel blade 
1* stainless steel serving spoon
</t>
    </r>
  </si>
  <si>
    <t>Set</t>
  </si>
  <si>
    <t>B.4</t>
  </si>
  <si>
    <r>
      <rPr>
        <b/>
        <sz val="24"/>
        <color rgb="FF000000"/>
        <rFont val="Calibri"/>
        <family val="2"/>
        <scheme val="minor"/>
      </rPr>
      <t xml:space="preserve">Mosquito net:
</t>
    </r>
    <r>
      <rPr>
        <sz val="24"/>
        <color rgb="FF000000"/>
        <rFont val="Calibri"/>
        <family val="2"/>
        <scheme val="minor"/>
      </rPr>
      <t xml:space="preserve">Dimension of 1.8 m X1.6 m X 1.5 m
Long lasting insecticidal nets treated with WHO PES recommended insecticides.
Material: 100% Polyethylene or polyester
</t>
    </r>
  </si>
  <si>
    <t>B.5</t>
  </si>
  <si>
    <r>
      <rPr>
        <b/>
        <sz val="24"/>
        <rFont val="Calibri"/>
        <family val="2"/>
        <scheme val="minor"/>
      </rPr>
      <t>Solar Lanterns:</t>
    </r>
    <r>
      <rPr>
        <sz val="24"/>
        <rFont val="Calibri"/>
        <family val="2"/>
        <scheme val="minor"/>
      </rPr>
      <t xml:space="preserve">
Sun-Bell Smart, LED type: Samsung (Similar),
Materials: ABS, PC, PP, Steel, Aluminum Battery: 7.5WhLi-ion NMCbattery(2,200 mAh at 3.7V)
Life Span: 4+ years (1500 Charge cycles), Additional features: Can charge mobiles, lights, etc.
</t>
    </r>
  </si>
  <si>
    <t>B.6</t>
  </si>
  <si>
    <r>
      <rPr>
        <b/>
        <sz val="24"/>
        <color rgb="FF000000"/>
        <rFont val="Calibri"/>
        <family val="2"/>
      </rPr>
      <t>plastic Jerry Can</t>
    </r>
    <r>
      <rPr>
        <sz val="24"/>
        <color rgb="FF000000"/>
        <rFont val="Calibri"/>
        <family val="2"/>
      </rPr>
      <t xml:space="preserve">:
20L capacity Non-collapsible Material: Food grade LDPE.
Weight: 190-230 g
</t>
    </r>
  </si>
  <si>
    <t>No</t>
  </si>
  <si>
    <t>B.7</t>
  </si>
  <si>
    <r>
      <rPr>
        <b/>
        <sz val="24"/>
        <color rgb="FF000000"/>
        <rFont val="Calibri"/>
        <family val="2"/>
      </rPr>
      <t xml:space="preserve">Rope:
</t>
    </r>
    <r>
      <rPr>
        <sz val="24"/>
        <color rgb="FF000000"/>
        <rFont val="Calibri"/>
        <family val="2"/>
      </rPr>
      <t>Rope( 3mm diameter  &amp; 5m length each)</t>
    </r>
  </si>
  <si>
    <t>role</t>
  </si>
  <si>
    <t>B.8</t>
  </si>
  <si>
    <r>
      <rPr>
        <b/>
        <sz val="24"/>
        <rFont val="Calibri"/>
        <family val="2"/>
        <scheme val="minor"/>
      </rPr>
      <t>Sleeping Mats</t>
    </r>
    <r>
      <rPr>
        <sz val="24"/>
        <rFont val="Calibri"/>
        <family val="2"/>
        <scheme val="minor"/>
      </rPr>
      <t xml:space="preserve">:
Dimensions: 1.8*0.9 m
Composition: 100% synthetic yarns in a tightly wove
</t>
    </r>
  </si>
  <si>
    <t>B.9</t>
  </si>
  <si>
    <t xml:space="preserve">Sub Total For Shelter Kits </t>
  </si>
  <si>
    <t>Lot 1 - Group C - Sanitations and Site Maintenance Tools (Separate items)</t>
  </si>
  <si>
    <t>C.1</t>
  </si>
  <si>
    <r>
      <rPr>
        <b/>
        <sz val="24"/>
        <rFont val="Calibri"/>
        <family val="2"/>
        <scheme val="minor"/>
      </rPr>
      <t>Wheel barrow:</t>
    </r>
    <r>
      <rPr>
        <sz val="24"/>
        <rFont val="Calibri"/>
        <family val="2"/>
        <scheme val="minor"/>
      </rPr>
      <t xml:space="preserve">
Dimensions (mm), 1.100 x 640 x 700 ; 
Fixed wheels mm, 380 ; Swivel wheels ; 
Tyre, Pneumatic ; Weight Kg, 15</t>
    </r>
  </si>
  <si>
    <t>C.2</t>
  </si>
  <si>
    <r>
      <rPr>
        <b/>
        <sz val="24"/>
        <rFont val="Calibri"/>
        <family val="2"/>
        <scheme val="minor"/>
      </rPr>
      <t>Rake</t>
    </r>
    <r>
      <rPr>
        <sz val="24"/>
        <rFont val="Calibri"/>
        <family val="2"/>
        <scheme val="minor"/>
      </rPr>
      <t>:
Rake 12 tines with good quality wooden and the 160 cm handle handle</t>
    </r>
  </si>
  <si>
    <t>C.3</t>
  </si>
  <si>
    <t>Hammer with fiber glass handle  11" (1 kg)</t>
  </si>
  <si>
    <t>C.4</t>
  </si>
  <si>
    <t>CGI Sheet Guage 30</t>
  </si>
  <si>
    <t>C.5</t>
  </si>
  <si>
    <t>Assorted Nails No.6</t>
  </si>
  <si>
    <t>KG</t>
  </si>
  <si>
    <t>C.6</t>
  </si>
  <si>
    <t>Assorted Nails No.7</t>
  </si>
  <si>
    <t>C.7</t>
  </si>
  <si>
    <t>Assorted Nails No.10</t>
  </si>
  <si>
    <t>C.8</t>
  </si>
  <si>
    <t xml:space="preserve">Roofing Nails </t>
  </si>
  <si>
    <t>C.9</t>
  </si>
  <si>
    <t>Timber 2X3 inch</t>
  </si>
  <si>
    <t>C.10</t>
  </si>
  <si>
    <t xml:space="preserve">Shuttering timber 1X8 </t>
  </si>
  <si>
    <t>C.11</t>
  </si>
  <si>
    <t>Portland Cement 50KG</t>
  </si>
  <si>
    <t>bag</t>
  </si>
  <si>
    <t>C.12</t>
  </si>
  <si>
    <t>12mm poly rope 30m Per Roll</t>
  </si>
  <si>
    <t>Roll</t>
  </si>
  <si>
    <t>C.13</t>
  </si>
  <si>
    <r>
      <rPr>
        <b/>
        <sz val="24"/>
        <rFont val="Calibri"/>
        <family val="2"/>
        <scheme val="minor"/>
      </rPr>
      <t>Shovel</t>
    </r>
    <r>
      <rPr>
        <sz val="24"/>
        <rFont val="Calibri"/>
        <family val="2"/>
        <scheme val="minor"/>
      </rPr>
      <t xml:space="preserve">:
Shovel with quality brown shaft and blade
</t>
    </r>
  </si>
  <si>
    <t>C.14</t>
  </si>
  <si>
    <r>
      <rPr>
        <b/>
        <sz val="24"/>
        <rFont val="Calibri"/>
        <family val="2"/>
        <scheme val="minor"/>
      </rPr>
      <t>Broom</t>
    </r>
    <r>
      <rPr>
        <sz val="24"/>
        <rFont val="Calibri"/>
        <family val="2"/>
        <scheme val="minor"/>
      </rPr>
      <t xml:space="preserve">:
Medium heavy- duty quality, strong plastic bristles long handle plastic suitable for outdoor cleaning 
</t>
    </r>
  </si>
  <si>
    <t>C.15</t>
  </si>
  <si>
    <r>
      <rPr>
        <b/>
        <sz val="24"/>
        <color rgb="FF000000"/>
        <rFont val="Calibri"/>
        <family val="2"/>
      </rPr>
      <t>plastic Bucket</t>
    </r>
    <r>
      <rPr>
        <sz val="24"/>
        <color rgb="FF000000"/>
        <rFont val="Calibri"/>
        <family val="2"/>
      </rPr>
      <t xml:space="preserve">:
size: Height: 268mm Width: 275mm Depth: 220mm; Weight: 0.66kg; Capacity: 10 Litres; Colour: Red/Black Bucket.
</t>
    </r>
  </si>
  <si>
    <t>C.16</t>
  </si>
  <si>
    <r>
      <rPr>
        <b/>
        <sz val="24"/>
        <rFont val="Calibri"/>
        <family val="2"/>
        <scheme val="minor"/>
      </rPr>
      <t>Plastic Scoop</t>
    </r>
    <r>
      <rPr>
        <sz val="24"/>
        <rFont val="Calibri"/>
        <family val="2"/>
        <scheme val="minor"/>
      </rPr>
      <t xml:space="preserve">:
Seamless Polypropylene scoop with hanging hole, 
356mm overall, bowl size 235mm long x 76mm deep x 152mm wide. Length: 373 mm
</t>
    </r>
  </si>
  <si>
    <t>C.17</t>
  </si>
  <si>
    <r>
      <rPr>
        <b/>
        <sz val="24"/>
        <rFont val="Calibri"/>
        <family val="2"/>
        <scheme val="minor"/>
      </rPr>
      <t>Gloves:</t>
    </r>
    <r>
      <rPr>
        <sz val="24"/>
        <rFont val="Calibri"/>
        <family val="2"/>
        <scheme val="minor"/>
      </rPr>
      <t xml:space="preserve">
GLOVE, protection, heavy duty soft leather
</t>
    </r>
  </si>
  <si>
    <t>Pair</t>
  </si>
  <si>
    <t>C.18</t>
  </si>
  <si>
    <t>Carpentry saw (bone-saw) </t>
  </si>
  <si>
    <t>C.19</t>
  </si>
  <si>
    <t>Marchete( Bangad)</t>
  </si>
  <si>
    <t>C.20</t>
  </si>
  <si>
    <t>Axe strong handle (masaar) </t>
  </si>
  <si>
    <t>C.21</t>
  </si>
  <si>
    <r>
      <rPr>
        <b/>
        <sz val="24"/>
        <rFont val="Calibri"/>
        <family val="2"/>
        <scheme val="minor"/>
      </rPr>
      <t>Pickaxe</t>
    </r>
    <r>
      <rPr>
        <sz val="24"/>
        <rFont val="Calibri"/>
        <family val="2"/>
        <scheme val="minor"/>
      </rPr>
      <t xml:space="preserve"> 
-Heavy-duty steel head 
-Wooden or fiberglass handle 
-Suitable for excavation and breaking hard soil/rock</t>
    </r>
  </si>
  <si>
    <t>C.22</t>
  </si>
  <si>
    <t>200 Liter Plastic, Drum  with 2 hungs (1 drum cuts into 2 equal pieces with 2 hungs each)</t>
  </si>
  <si>
    <t>C.23</t>
  </si>
  <si>
    <t>Butt Hinges size 4 inches</t>
  </si>
  <si>
    <t>Pairs</t>
  </si>
  <si>
    <t>C.24</t>
  </si>
  <si>
    <t>Pad locks bolts M4 bolt with a 5 cm long thread</t>
  </si>
  <si>
    <t>C.25</t>
  </si>
  <si>
    <t>Timber ( width 2inch x thikness 2inch x length 4 m) Steeli or equivalent</t>
  </si>
  <si>
    <t>C.26</t>
  </si>
  <si>
    <t>Timber (width 4inch x thikness 4inch x length 4m ) Mismuraal or equivalent</t>
  </si>
  <si>
    <t>C.27</t>
  </si>
  <si>
    <t>Padlock size 3/4 inches (19mm)</t>
  </si>
  <si>
    <t>C.28</t>
  </si>
  <si>
    <t>Binding wire(twistable) thickness 6 mm</t>
  </si>
  <si>
    <t>C.29</t>
  </si>
  <si>
    <t>Empty sack-sun resistance (Nylon) 100Kg</t>
  </si>
  <si>
    <t>C.30</t>
  </si>
  <si>
    <t xml:space="preserve">Digging bar with length  (1.2 m) 
</t>
  </si>
  <si>
    <t>C.31</t>
  </si>
  <si>
    <t>Claw hammer with length 18 Inches</t>
  </si>
  <si>
    <t>C.32</t>
  </si>
  <si>
    <t>Trowel for plastering siz 3 inches</t>
  </si>
  <si>
    <t>C.33</t>
  </si>
  <si>
    <t>Steel measuring tape (5m)</t>
  </si>
  <si>
    <t>C.34</t>
  </si>
  <si>
    <t>Pliers (combination - medium) size 7 inches</t>
  </si>
  <si>
    <t>C.35</t>
  </si>
  <si>
    <r>
      <rPr>
        <b/>
        <sz val="24"/>
        <rFont val="Calibri"/>
        <family val="2"/>
        <scheme val="minor"/>
      </rPr>
      <t xml:space="preserve">Communial solar lights </t>
    </r>
    <r>
      <rPr>
        <sz val="24"/>
        <rFont val="Calibri"/>
        <family val="2"/>
        <scheme val="minor"/>
      </rPr>
      <t xml:space="preserve">
Integrated 150W Solar LED street light with automatic motion detection/light detection
• Full power lighting time of 12hours with autonomy of 2 days.
• Working temperature of 20 degrees below zero, 60 degrees above zero.
• 6M height installed stainless steel with 100mm diameter.
• Exposure area is 200m2 with radar induction mode of a distance 6-10m.
• Panels tilted on a 30-40% angle with photovoltaic panel facing the sunniest direction for better charging
• Preferably security mechanism such as lockable casings, identification or visibility markings etc</t>
    </r>
  </si>
  <si>
    <t>C.36</t>
  </si>
  <si>
    <t>Visibility reflector - Free size</t>
  </si>
  <si>
    <t>C.37</t>
  </si>
  <si>
    <t xml:space="preserve">Cutters (diagonal or wire) size 6 inches </t>
  </si>
  <si>
    <t>C.38</t>
  </si>
  <si>
    <t>Sub Total For Sanitation and Site Maintenance Tools</t>
  </si>
  <si>
    <t>Lot 1 - Group D - Dignity Kits</t>
  </si>
  <si>
    <t>D.1</t>
  </si>
  <si>
    <t xml:space="preserve">Sanitary towels of ultra slimsize,
individually wrapped in packets of 14 napkins each. </t>
  </si>
  <si>
    <t>Packs</t>
  </si>
  <si>
    <t>D.2</t>
  </si>
  <si>
    <t>Disposible sanitary towels of normal size,
Individually wrapped in packets of 10  pads each.</t>
  </si>
  <si>
    <t>D.3</t>
  </si>
  <si>
    <r>
      <t xml:space="preserve">Body soap
</t>
    </r>
    <r>
      <rPr>
        <sz val="24"/>
        <rFont val="Calibri"/>
        <family val="2"/>
        <scheme val="minor"/>
      </rPr>
      <t>Soap Bar suitable for all skin types
Non-Perfumed
Non-Allergic
Weight: 150g per bar
Individually wrapped</t>
    </r>
  </si>
  <si>
    <t>Pcs</t>
  </si>
  <si>
    <t>D.4</t>
  </si>
  <si>
    <t>Regular Tooth paste  (125ml)</t>
  </si>
  <si>
    <t>D.5</t>
  </si>
  <si>
    <t>Tooth Brush (soft Bristles)</t>
  </si>
  <si>
    <t>D.6</t>
  </si>
  <si>
    <t>100% cotton Female Underwear [full brief panties of medium size &amp; [Large] size (for adult &amp; adolescent girls)</t>
  </si>
  <si>
    <t>D.7</t>
  </si>
  <si>
    <t>Durable Hair Comb of medium size For Women
Made of Complete Plastic</t>
  </si>
  <si>
    <t>D.8</t>
  </si>
  <si>
    <t>Durable Hair Comb  Medium size for Male
Made of Complete Plastic</t>
  </si>
  <si>
    <t>D.9</t>
  </si>
  <si>
    <t xml:space="preserve">Body lotion, 250ml, (Flip Open or Screw Cap and suitable for all skin types)  </t>
  </si>
  <si>
    <t>D.10</t>
  </si>
  <si>
    <t xml:space="preserve">Body lotion/ rubbing oil (200ml with Flip Open or Screw Cap suitable for all skin types  </t>
  </si>
  <si>
    <t>D.11</t>
  </si>
  <si>
    <t>Shampoo- 335 ML</t>
  </si>
  <si>
    <t>D.12</t>
  </si>
  <si>
    <t>2 in one Shampoo and conditioner, for all hair types (500ml)</t>
  </si>
  <si>
    <t>D.13</t>
  </si>
  <si>
    <t xml:space="preserve">Laundry Soap
Bar of  200 gms </t>
  </si>
  <si>
    <t>Bars</t>
  </si>
  <si>
    <t>D.14</t>
  </si>
  <si>
    <r>
      <rPr>
        <b/>
        <sz val="24"/>
        <color rgb="FF000000"/>
        <rFont val="Calibri"/>
        <family val="2"/>
        <scheme val="minor"/>
      </rPr>
      <t xml:space="preserve">Mosquito net  (Double size)
</t>
    </r>
    <r>
      <rPr>
        <sz val="24"/>
        <color rgb="FF000000"/>
        <rFont val="Calibri"/>
        <family val="2"/>
        <scheme val="minor"/>
      </rPr>
      <t>Mosquito net:
Dimension of 1.8 m X1.6 m X 1.5 m
Long lasting insecticidal nets treated with WHO PES recommended insecticides.
Material: 100% Polyethylene or polyester</t>
    </r>
  </si>
  <si>
    <t>D.15</t>
  </si>
  <si>
    <r>
      <rPr>
        <b/>
        <sz val="24"/>
        <color rgb="FF000000"/>
        <rFont val="Calibri"/>
        <family val="2"/>
        <scheme val="minor"/>
      </rPr>
      <t xml:space="preserve">Bucket:
</t>
    </r>
    <r>
      <rPr>
        <sz val="24"/>
        <color rgb="FF000000"/>
        <rFont val="Calibri"/>
        <family val="2"/>
        <scheme val="minor"/>
      </rPr>
      <t>20L Capacity Non-collapsible 
Plastic With lid and plastic handle</t>
    </r>
  </si>
  <si>
    <t>D.16</t>
  </si>
  <si>
    <t>Coconut oil (For Hair use) 200 ML</t>
  </si>
  <si>
    <t>D.17</t>
  </si>
  <si>
    <t>Pure Coconut oil ( 400ml)</t>
  </si>
  <si>
    <t>D.18</t>
  </si>
  <si>
    <t>Dates- Timir (1 KGS per Pack)</t>
  </si>
  <si>
    <t>D.19</t>
  </si>
  <si>
    <t>Medical Gloves (Plastic Non Sterile Latex type- 100 PCs per PKt)</t>
  </si>
  <si>
    <t>D.20</t>
  </si>
  <si>
    <t>Anti-bacterial PREMIUM BABY WIPES-USA BRAND (80 Pcs per Pkt)</t>
  </si>
  <si>
    <t>D.21</t>
  </si>
  <si>
    <t>Personal Protective Medical Face Mask ( 50 Pcs per Pkt)</t>
  </si>
  <si>
    <t>D.22</t>
  </si>
  <si>
    <t>Razors for shaving beards (Men)</t>
  </si>
  <si>
    <t>PCS</t>
  </si>
  <si>
    <t>D.23</t>
  </si>
  <si>
    <t xml:space="preserve"> Wheat Straw Dinner Plates </t>
  </si>
  <si>
    <t>D.24</t>
  </si>
  <si>
    <t>Reusable Plastic Cups (300 ML)</t>
  </si>
  <si>
    <t>D.25</t>
  </si>
  <si>
    <t>20 ltr water jerry can - Clean (water storage/collection)</t>
  </si>
  <si>
    <t>D.26</t>
  </si>
  <si>
    <t>D.27</t>
  </si>
  <si>
    <t>All purpose hand washing Powder, 500 grams</t>
  </si>
  <si>
    <t>D.28</t>
  </si>
  <si>
    <t>Sarong (Macawiis) -Sabar Hindi</t>
  </si>
  <si>
    <t>D.29</t>
  </si>
  <si>
    <t xml:space="preserve">Dress (dirac), tailored, 3.5 yards
</t>
  </si>
  <si>
    <t>D.30</t>
  </si>
  <si>
    <r>
      <rPr>
        <b/>
        <sz val="24"/>
        <color rgb="FF000000"/>
        <rFont val="Calibri"/>
        <family val="2"/>
        <scheme val="minor"/>
      </rPr>
      <t>Tailored Headscarf (Hijab),</t>
    </r>
    <r>
      <rPr>
        <sz val="24"/>
        <color rgb="FF000000"/>
        <rFont val="Calibri"/>
        <family val="2"/>
        <scheme val="minor"/>
      </rPr>
      <t xml:space="preserve"> (3 yards), good quality material</t>
    </r>
  </si>
  <si>
    <t>D.31</t>
  </si>
  <si>
    <t xml:space="preserve">Rubber Slippers (medium/large sizes)
</t>
  </si>
  <si>
    <t>D.32</t>
  </si>
  <si>
    <r>
      <rPr>
        <b/>
        <sz val="24"/>
        <color rgb="FF000000"/>
        <rFont val="Calibri"/>
        <family val="2"/>
        <scheme val="minor"/>
      </rPr>
      <t xml:space="preserve">Mini Solar </t>
    </r>
    <r>
      <rPr>
        <sz val="24"/>
        <color rgb="FF000000"/>
        <rFont val="Calibri"/>
        <family val="2"/>
        <scheme val="minor"/>
      </rPr>
      <t>UVC Torch Light with Built in Solar Panel</t>
    </r>
  </si>
  <si>
    <t>D.33</t>
  </si>
  <si>
    <t xml:space="preserve">Durable Translucent PVC Bag </t>
  </si>
  <si>
    <t>D.34</t>
  </si>
  <si>
    <t>Small Size Torch with batteries</t>
  </si>
  <si>
    <t xml:space="preserve">GRAND TOTAL </t>
  </si>
  <si>
    <t>GRAND TOTAL COST IN USD FOR 3 LOTS (LOT A, LOT B AND LOT C + TRANSPORTATION LOADING AND OFFLOADING)</t>
  </si>
  <si>
    <t>Sub-total(USD)</t>
  </si>
  <si>
    <t>Any other costs (please specify)</t>
  </si>
  <si>
    <t>Delivery time required (days after PO signature):</t>
  </si>
  <si>
    <t>Maximum 10 Days</t>
  </si>
  <si>
    <t>Delivery time offered (days after PO signature):</t>
  </si>
  <si>
    <t>Delivery Terms required (Add Incoterm if necessary):</t>
  </si>
  <si>
    <t>DDP</t>
  </si>
  <si>
    <t>Delivery Terms offered (must include incoterm):</t>
  </si>
  <si>
    <t>Delivery Destination required:</t>
  </si>
  <si>
    <t>Delivery Destination offered:</t>
  </si>
  <si>
    <t>Minimum bid validity period required:</t>
  </si>
  <si>
    <t>60 Days</t>
  </si>
  <si>
    <t>Bid validity period offered:</t>
  </si>
  <si>
    <t xml:space="preserve">Currency of the offer </t>
  </si>
  <si>
    <t>USD</t>
  </si>
  <si>
    <t>Additional comments to bidders:</t>
  </si>
  <si>
    <t>Company Name:</t>
  </si>
  <si>
    <t>1 - Please, read all the documents carefully, then price it.
2 - The Supplier must ensure full compliance with all applicable local regulations,  and industry standards related to the distribution site and the work being carried out. This includes obtaining any necessary permits or licenses required for the project.
3 -The Supplier should adhere to the agreed-upon delivery schedule to ensure that Supplies and Items are delivered to the distribution site in a timely manner. Any delays or changes in delivery should be promptly communicated and approved by the appropriate parties.
4- The Supplier is responsible for ensuring that all materials supplied meet the specified quality standards. This includes conducting quality checks, inspections, and tests on the materials to verify their compliance before delivery.
5-The Supplier must prioritize occupational safety during the distribution process. This involves ensuring that all work teams or subcontractors adhere to proper safety procedures, including the use of personal protective equipment (PPE) and following safety guidelines specific to the site.                                                                                                                                                                                                                            
6- supplier will take all responsibilities of delivery facilitation including access and transportation.                                                                                                                           
7-all items should be within the standard specifications and not from sanctioned countries as clearly communicated in the Statement of Source and Nationality.</t>
  </si>
  <si>
    <t>Contact Person:</t>
  </si>
  <si>
    <t>Address:</t>
  </si>
  <si>
    <t>Phone number:</t>
  </si>
  <si>
    <t>Email Address:</t>
  </si>
  <si>
    <t xml:space="preserve">Date: </t>
  </si>
  <si>
    <t>Do you agree on and accept the additional comments to bidder?</t>
  </si>
  <si>
    <t>Signed by a duly authorized company representative:</t>
  </si>
  <si>
    <t>Title:</t>
  </si>
  <si>
    <t>Print Name:</t>
  </si>
  <si>
    <t xml:space="preserve">Stamp of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</si>
</sst>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_(&quot;$&quot;* \(#,##0.00\);_(&quot;$&quot;* &quot;-&quot;??_);_(@_)"/>
    <numFmt numFmtId="43" formatCode="_(* #,##0.00_);_(* \(#,##0.00\);_(* &quot;-&quot;??_);_(@_)"/>
    <numFmt numFmtId="164" formatCode="_-* #,##0.00_-;\-* #,##0.00_-;_-* &quot;-&quot;??_-;_-@_-"/>
    <numFmt numFmtId="165" formatCode="0.0"/>
    <numFmt numFmtId="166" formatCode="_(* #,##0_);_(* \(#,##0\);_(* &quot;-&quot;??_);_(@_)"/>
    <numFmt numFmtId="167" formatCode="#,##0.0"/>
    <numFmt numFmtId="168" formatCode="&quot;$&quot;#,##0.00"/>
  </numFmts>
  <fonts count="49">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sz val="10"/>
      <name val="MS Sans Serif"/>
      <family val="2"/>
      <charset val="178"/>
    </font>
    <font>
      <b/>
      <sz val="11"/>
      <color theme="1"/>
      <name val="Calibri"/>
      <family val="2"/>
      <scheme val="minor"/>
    </font>
    <font>
      <sz val="12"/>
      <name val="Blender Pro Medium"/>
      <family val="3"/>
    </font>
    <font>
      <sz val="10"/>
      <name val="Arial"/>
      <family val="2"/>
    </font>
    <font>
      <b/>
      <sz val="22"/>
      <name val="Calibri"/>
      <family val="2"/>
      <scheme val="minor"/>
    </font>
    <font>
      <b/>
      <sz val="16"/>
      <name val="Calibri"/>
      <family val="2"/>
      <scheme val="minor"/>
    </font>
    <font>
      <sz val="20"/>
      <name val="Calibri"/>
      <family val="2"/>
      <scheme val="minor"/>
    </font>
    <font>
      <sz val="11"/>
      <name val="Calibri"/>
      <family val="2"/>
      <scheme val="minor"/>
    </font>
    <font>
      <sz val="13"/>
      <color theme="1"/>
      <name val="Calibri"/>
      <family val="2"/>
      <scheme val="minor"/>
    </font>
    <font>
      <sz val="13"/>
      <name val="Calibri"/>
      <family val="2"/>
      <scheme val="minor"/>
    </font>
    <font>
      <b/>
      <sz val="11"/>
      <name val="Calibri"/>
      <family val="2"/>
      <scheme val="minor"/>
    </font>
    <font>
      <b/>
      <sz val="22"/>
      <name val="Calibri"/>
      <family val="2"/>
    </font>
    <font>
      <b/>
      <i/>
      <sz val="36"/>
      <name val="Calibri"/>
      <family val="2"/>
    </font>
    <font>
      <b/>
      <i/>
      <sz val="36"/>
      <color theme="1"/>
      <name val="Calibri"/>
      <family val="2"/>
    </font>
    <font>
      <b/>
      <sz val="26"/>
      <color theme="1"/>
      <name val="Calibri"/>
      <family val="2"/>
      <scheme val="minor"/>
    </font>
    <font>
      <b/>
      <sz val="26"/>
      <color theme="1"/>
      <name val="Calibri"/>
      <family val="2"/>
    </font>
    <font>
      <b/>
      <sz val="26"/>
      <name val="Calibri"/>
      <family val="2"/>
    </font>
    <font>
      <b/>
      <sz val="20"/>
      <name val="Times New Roman"/>
      <family val="1"/>
    </font>
    <font>
      <b/>
      <sz val="20"/>
      <name val="Calibri"/>
      <family val="2"/>
      <scheme val="minor"/>
    </font>
    <font>
      <b/>
      <sz val="24"/>
      <name val="Calibri"/>
      <family val="2"/>
      <scheme val="minor"/>
    </font>
    <font>
      <sz val="22"/>
      <name val="Calibri"/>
      <family val="2"/>
      <scheme val="minor"/>
    </font>
    <font>
      <sz val="24"/>
      <name val="Calibri"/>
      <family val="2"/>
      <scheme val="minor"/>
    </font>
    <font>
      <b/>
      <sz val="24"/>
      <name val="Arial"/>
      <family val="2"/>
    </font>
    <font>
      <b/>
      <i/>
      <sz val="24"/>
      <color theme="1"/>
      <name val="Calibri"/>
      <family val="2"/>
    </font>
    <font>
      <b/>
      <i/>
      <sz val="24"/>
      <name val="Calibri"/>
      <family val="2"/>
    </font>
    <font>
      <sz val="24"/>
      <name val="Blender Pro Medium"/>
      <family val="3"/>
    </font>
    <font>
      <sz val="22"/>
      <color theme="1"/>
      <name val="Calibri"/>
      <family val="2"/>
      <scheme val="minor"/>
    </font>
    <font>
      <b/>
      <sz val="20"/>
      <color theme="1"/>
      <name val="Arial"/>
      <family val="2"/>
      <charset val="178"/>
    </font>
    <font>
      <b/>
      <i/>
      <sz val="16"/>
      <color theme="1"/>
      <name val="Calibri"/>
      <family val="2"/>
    </font>
    <font>
      <sz val="16"/>
      <color theme="1"/>
      <name val="Calibri"/>
      <family val="2"/>
    </font>
    <font>
      <b/>
      <sz val="22"/>
      <color theme="1"/>
      <name val="Calibri"/>
      <family val="2"/>
    </font>
    <font>
      <sz val="22"/>
      <name val="Calibri"/>
      <family val="2"/>
    </font>
    <font>
      <sz val="14"/>
      <name val="Arial"/>
      <family val="2"/>
      <charset val="178"/>
    </font>
    <font>
      <sz val="22"/>
      <name val="Arial"/>
      <family val="2"/>
      <charset val="178"/>
    </font>
    <font>
      <b/>
      <sz val="24"/>
      <color rgb="FF000000"/>
      <name val="Calibri"/>
      <family val="2"/>
    </font>
    <font>
      <sz val="24"/>
      <color rgb="FF000000"/>
      <name val="Calibri"/>
      <family val="2"/>
    </font>
    <font>
      <b/>
      <sz val="24"/>
      <color rgb="FF000000"/>
      <name val="Calibri"/>
      <family val="2"/>
      <scheme val="minor"/>
    </font>
    <font>
      <sz val="24"/>
      <color rgb="FF000000"/>
      <name val="Calibri"/>
      <family val="2"/>
      <scheme val="minor"/>
    </font>
    <font>
      <b/>
      <sz val="48"/>
      <color rgb="FFC00000"/>
      <name val="Calibri"/>
      <family val="2"/>
      <scheme val="minor"/>
    </font>
    <font>
      <b/>
      <sz val="48"/>
      <color theme="1"/>
      <name val="Calibri"/>
      <family val="2"/>
      <scheme val="minor"/>
    </font>
    <font>
      <b/>
      <sz val="36"/>
      <name val="Times New Roman"/>
      <family val="1"/>
    </font>
    <font>
      <b/>
      <sz val="36"/>
      <color rgb="FFC00000"/>
      <name val="Calibri"/>
      <family val="2"/>
    </font>
    <font>
      <b/>
      <sz val="26"/>
      <color indexed="8"/>
      <name val="Calibri"/>
      <family val="2"/>
      <scheme val="minor"/>
    </font>
    <font>
      <b/>
      <sz val="26"/>
      <color theme="1"/>
      <name val="Cambria"/>
      <family val="1"/>
      <scheme val="major"/>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E7E6E6"/>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rgb="FFFFFFFF"/>
        <bgColor rgb="FF000000"/>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right/>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style="thin">
        <color rgb="FF000000"/>
      </bottom>
      <diagonal/>
    </border>
  </borders>
  <cellStyleXfs count="12">
    <xf numFmtId="0" fontId="0" fillId="0" borderId="0"/>
    <xf numFmtId="164" fontId="4" fillId="0" borderId="0" applyFont="0" applyFill="0" applyBorder="0" applyAlignment="0" applyProtection="0"/>
    <xf numFmtId="0" fontId="5" fillId="0" borderId="0"/>
    <xf numFmtId="0" fontId="4" fillId="0" borderId="0"/>
    <xf numFmtId="43" fontId="3" fillId="0" borderId="0" applyFont="0" applyFill="0" applyBorder="0" applyAlignment="0" applyProtection="0"/>
    <xf numFmtId="0" fontId="3" fillId="0" borderId="0"/>
    <xf numFmtId="43" fontId="2"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3" fillId="0" borderId="0"/>
    <xf numFmtId="0" fontId="3" fillId="0" borderId="0"/>
    <xf numFmtId="0" fontId="1" fillId="0" borderId="0"/>
  </cellStyleXfs>
  <cellXfs count="111">
    <xf numFmtId="0" fontId="0" fillId="0" borderId="0" xfId="0"/>
    <xf numFmtId="0" fontId="7" fillId="0" borderId="0" xfId="0" applyFont="1" applyAlignment="1">
      <alignment horizontal="left"/>
    </xf>
    <xf numFmtId="0" fontId="12" fillId="0" borderId="0" xfId="0" applyFont="1"/>
    <xf numFmtId="0" fontId="10" fillId="2" borderId="4" xfId="0" applyFont="1" applyFill="1" applyBorder="1" applyAlignment="1">
      <alignment horizontal="center" vertical="center"/>
    </xf>
    <xf numFmtId="0" fontId="0" fillId="0" borderId="0" xfId="0" applyAlignment="1">
      <alignment horizontal="center" vertical="center"/>
    </xf>
    <xf numFmtId="0" fontId="13" fillId="0" borderId="0" xfId="0" applyFont="1" applyAlignment="1">
      <alignment horizontal="left" vertical="center"/>
    </xf>
    <xf numFmtId="0" fontId="12" fillId="0" borderId="0" xfId="0" applyFont="1" applyAlignment="1">
      <alignment horizontal="center" vertical="center"/>
    </xf>
    <xf numFmtId="0" fontId="15" fillId="0" borderId="0" xfId="0" applyFont="1" applyAlignment="1">
      <alignment horizontal="center" vertical="center" wrapText="1"/>
    </xf>
    <xf numFmtId="0" fontId="0" fillId="0" borderId="0" xfId="0" applyAlignment="1">
      <alignment wrapText="1"/>
    </xf>
    <xf numFmtId="0" fontId="6" fillId="0" borderId="0" xfId="0" applyFont="1" applyAlignment="1">
      <alignment horizontal="center" vertical="center"/>
    </xf>
    <xf numFmtId="0" fontId="0" fillId="0" borderId="0" xfId="0" applyAlignment="1">
      <alignment horizontal="center"/>
    </xf>
    <xf numFmtId="0" fontId="19" fillId="5" borderId="4" xfId="0" applyFont="1" applyFill="1" applyBorder="1" applyAlignment="1">
      <alignment horizontal="center" vertical="center"/>
    </xf>
    <xf numFmtId="0" fontId="20" fillId="5" borderId="4" xfId="0" applyFont="1" applyFill="1" applyBorder="1" applyAlignment="1">
      <alignment horizontal="center" vertical="center" wrapText="1"/>
    </xf>
    <xf numFmtId="0" fontId="21" fillId="5" borderId="4" xfId="0" applyFont="1" applyFill="1" applyBorder="1" applyAlignment="1">
      <alignment horizontal="center" vertical="center" wrapText="1"/>
    </xf>
    <xf numFmtId="0" fontId="24" fillId="0" borderId="4" xfId="0" applyFont="1" applyBorder="1" applyAlignment="1">
      <alignment horizontal="center" vertical="center" wrapText="1"/>
    </xf>
    <xf numFmtId="0" fontId="26" fillId="0" borderId="4" xfId="0" applyFont="1" applyBorder="1" applyAlignment="1">
      <alignment vertical="center" wrapText="1"/>
    </xf>
    <xf numFmtId="0" fontId="30" fillId="0" borderId="0" xfId="0" applyFont="1" applyAlignment="1">
      <alignment horizontal="left"/>
    </xf>
    <xf numFmtId="0" fontId="31" fillId="0" borderId="0" xfId="0" applyFont="1"/>
    <xf numFmtId="0" fontId="12" fillId="0" borderId="0" xfId="0" applyFont="1" applyAlignment="1">
      <alignment vertical="center"/>
    </xf>
    <xf numFmtId="0" fontId="22" fillId="4" borderId="4" xfId="2" applyFont="1" applyFill="1" applyBorder="1"/>
    <xf numFmtId="0" fontId="11" fillId="0" borderId="0" xfId="0" applyFont="1"/>
    <xf numFmtId="0" fontId="32" fillId="2" borderId="4" xfId="9" applyFont="1" applyFill="1" applyBorder="1" applyAlignment="1">
      <alignment horizontal="left" vertical="center" wrapText="1"/>
    </xf>
    <xf numFmtId="0" fontId="32" fillId="2" borderId="4" xfId="9" applyFont="1" applyFill="1" applyBorder="1" applyAlignment="1">
      <alignment vertical="center" wrapText="1"/>
    </xf>
    <xf numFmtId="0" fontId="32" fillId="2" borderId="4" xfId="9" applyFont="1" applyFill="1" applyBorder="1" applyAlignment="1">
      <alignment horizontal="center" vertical="center" wrapText="1"/>
    </xf>
    <xf numFmtId="0" fontId="23" fillId="5" borderId="4" xfId="0" applyFont="1" applyFill="1" applyBorder="1" applyAlignment="1">
      <alignment horizontal="left" vertical="center"/>
    </xf>
    <xf numFmtId="168" fontId="24" fillId="5" borderId="4" xfId="8" applyNumberFormat="1" applyFont="1" applyFill="1" applyBorder="1" applyAlignment="1">
      <alignment horizontal="center" vertical="center"/>
    </xf>
    <xf numFmtId="0" fontId="23" fillId="5" borderId="4" xfId="0" applyFont="1" applyFill="1" applyBorder="1" applyAlignment="1">
      <alignment horizontal="left" vertical="center" wrapText="1"/>
    </xf>
    <xf numFmtId="4" fontId="24" fillId="5" borderId="4" xfId="0" applyNumberFormat="1" applyFont="1" applyFill="1" applyBorder="1" applyAlignment="1">
      <alignment horizontal="center" vertical="center"/>
    </xf>
    <xf numFmtId="0" fontId="33" fillId="3" borderId="4" xfId="0" applyFont="1" applyFill="1" applyBorder="1" applyAlignment="1">
      <alignment horizontal="center" vertical="center" wrapText="1"/>
    </xf>
    <xf numFmtId="0" fontId="28" fillId="3" borderId="4" xfId="0" applyFont="1" applyFill="1" applyBorder="1" applyAlignment="1">
      <alignment horizontal="center" vertical="center" wrapText="1"/>
    </xf>
    <xf numFmtId="0" fontId="9" fillId="5" borderId="4" xfId="0" applyFont="1" applyFill="1" applyBorder="1" applyAlignment="1">
      <alignment horizontal="left" vertical="center"/>
    </xf>
    <xf numFmtId="0" fontId="35" fillId="5" borderId="4" xfId="0" applyFont="1" applyFill="1" applyBorder="1" applyAlignment="1">
      <alignment horizontal="left" vertical="center" wrapText="1"/>
    </xf>
    <xf numFmtId="0" fontId="16" fillId="5" borderId="4" xfId="0" applyFont="1" applyFill="1" applyBorder="1" applyAlignment="1">
      <alignment vertical="center" wrapText="1"/>
    </xf>
    <xf numFmtId="0" fontId="36" fillId="0" borderId="4" xfId="0" applyFont="1" applyBorder="1" applyAlignment="1">
      <alignment vertical="center" wrapText="1"/>
    </xf>
    <xf numFmtId="0" fontId="37" fillId="2" borderId="0" xfId="9" applyFont="1" applyFill="1"/>
    <xf numFmtId="0" fontId="35" fillId="5" borderId="4" xfId="0" applyFont="1" applyFill="1" applyBorder="1" applyAlignment="1">
      <alignment vertical="center" wrapText="1"/>
    </xf>
    <xf numFmtId="0" fontId="31" fillId="0" borderId="0" xfId="0" applyFont="1" applyAlignment="1">
      <alignment wrapText="1"/>
    </xf>
    <xf numFmtId="0" fontId="38" fillId="2" borderId="0" xfId="9" applyFont="1" applyFill="1"/>
    <xf numFmtId="0" fontId="31" fillId="0" borderId="0" xfId="0" applyFont="1" applyAlignment="1">
      <alignment horizontal="center" vertical="center"/>
    </xf>
    <xf numFmtId="0" fontId="14" fillId="0" borderId="0" xfId="0" applyFont="1" applyAlignment="1">
      <alignment vertical="center"/>
    </xf>
    <xf numFmtId="166" fontId="15" fillId="0" borderId="0" xfId="7" applyNumberFormat="1" applyFont="1" applyAlignment="1">
      <alignment horizontal="center" vertical="center" wrapText="1"/>
    </xf>
    <xf numFmtId="167" fontId="27" fillId="2" borderId="4" xfId="0" applyNumberFormat="1" applyFont="1" applyFill="1" applyBorder="1" applyAlignment="1">
      <alignment horizontal="center" vertical="center"/>
    </xf>
    <xf numFmtId="0" fontId="9" fillId="0" borderId="4" xfId="0" applyFont="1" applyBorder="1" applyAlignment="1">
      <alignment horizontal="center" vertical="center"/>
    </xf>
    <xf numFmtId="0" fontId="40" fillId="0" borderId="4" xfId="0" applyFont="1" applyBorder="1" applyAlignment="1">
      <alignment vertical="center" wrapText="1"/>
    </xf>
    <xf numFmtId="0" fontId="42" fillId="0" borderId="4" xfId="0" applyFont="1" applyBorder="1" applyAlignment="1">
      <alignment vertical="center" wrapText="1"/>
    </xf>
    <xf numFmtId="0" fontId="29" fillId="3" borderId="4" xfId="0" applyFont="1" applyFill="1" applyBorder="1" applyAlignment="1">
      <alignment vertical="center" wrapText="1"/>
    </xf>
    <xf numFmtId="0" fontId="10" fillId="2" borderId="4" xfId="0" applyFont="1" applyFill="1" applyBorder="1" applyAlignment="1">
      <alignment vertical="center"/>
    </xf>
    <xf numFmtId="0" fontId="10" fillId="2" borderId="1" xfId="0" applyFont="1" applyFill="1" applyBorder="1" applyAlignment="1">
      <alignment horizontal="center" vertical="center"/>
    </xf>
    <xf numFmtId="0" fontId="10" fillId="2" borderId="3" xfId="0" applyFont="1" applyFill="1" applyBorder="1" applyAlignment="1">
      <alignment horizontal="center" vertical="center"/>
    </xf>
    <xf numFmtId="0" fontId="25" fillId="0" borderId="4" xfId="0" applyFont="1" applyBorder="1" applyAlignment="1">
      <alignment vertical="center" wrapText="1"/>
    </xf>
    <xf numFmtId="0" fontId="24" fillId="0" borderId="4" xfId="0" applyFont="1" applyBorder="1" applyAlignment="1">
      <alignment vertical="center" wrapText="1"/>
    </xf>
    <xf numFmtId="0" fontId="24" fillId="0" borderId="7" xfId="0" applyFont="1" applyBorder="1" applyAlignment="1">
      <alignment horizontal="center" vertical="center" wrapText="1"/>
    </xf>
    <xf numFmtId="0" fontId="26" fillId="0" borderId="4" xfId="0" applyFont="1" applyBorder="1" applyAlignment="1">
      <alignment wrapText="1"/>
    </xf>
    <xf numFmtId="0" fontId="40" fillId="0" borderId="0" xfId="0" applyFont="1"/>
    <xf numFmtId="0" fontId="40" fillId="0" borderId="4" xfId="0" applyFont="1" applyBorder="1" applyAlignment="1">
      <alignment wrapText="1"/>
    </xf>
    <xf numFmtId="0" fontId="24" fillId="0" borderId="4" xfId="0" applyFont="1" applyBorder="1" applyAlignment="1">
      <alignment wrapText="1"/>
    </xf>
    <xf numFmtId="0" fontId="24" fillId="0" borderId="5" xfId="0" applyFont="1" applyBorder="1" applyAlignment="1">
      <alignment horizontal="center" vertical="center" wrapText="1"/>
    </xf>
    <xf numFmtId="0" fontId="24" fillId="2" borderId="4" xfId="0" applyFont="1" applyFill="1" applyBorder="1" applyAlignment="1">
      <alignment vertical="center" wrapText="1"/>
    </xf>
    <xf numFmtId="0" fontId="47" fillId="2" borderId="4" xfId="0" applyFont="1" applyFill="1" applyBorder="1" applyAlignment="1">
      <alignment vertical="center"/>
    </xf>
    <xf numFmtId="0" fontId="48" fillId="2" borderId="4" xfId="11" applyFont="1" applyFill="1" applyBorder="1" applyAlignment="1">
      <alignment vertical="center"/>
    </xf>
    <xf numFmtId="0" fontId="41" fillId="2" borderId="4" xfId="0" applyFont="1" applyFill="1" applyBorder="1" applyAlignment="1">
      <alignment vertical="center" wrapText="1"/>
    </xf>
    <xf numFmtId="0" fontId="24" fillId="2" borderId="4" xfId="0" applyFont="1" applyFill="1" applyBorder="1" applyAlignment="1">
      <alignment horizontal="left" vertical="center"/>
    </xf>
    <xf numFmtId="0" fontId="24" fillId="2" borderId="4" xfId="0" applyFont="1" applyFill="1" applyBorder="1" applyAlignment="1">
      <alignment horizontal="right" vertical="center"/>
    </xf>
    <xf numFmtId="167" fontId="27" fillId="3" borderId="4" xfId="0" applyNumberFormat="1" applyFont="1" applyFill="1" applyBorder="1" applyAlignment="1">
      <alignment horizontal="center" vertical="center"/>
    </xf>
    <xf numFmtId="0" fontId="26" fillId="3" borderId="4" xfId="0" applyFont="1" applyFill="1" applyBorder="1" applyAlignment="1">
      <alignment wrapText="1"/>
    </xf>
    <xf numFmtId="0" fontId="24" fillId="3" borderId="4" xfId="0" applyFont="1" applyFill="1" applyBorder="1" applyAlignment="1">
      <alignment horizontal="center" vertical="center" wrapText="1"/>
    </xf>
    <xf numFmtId="0" fontId="9" fillId="3" borderId="4" xfId="0" applyFont="1" applyFill="1" applyBorder="1" applyAlignment="1">
      <alignment horizontal="center" vertical="center"/>
    </xf>
    <xf numFmtId="0" fontId="10" fillId="3" borderId="1" xfId="0" applyFont="1" applyFill="1" applyBorder="1" applyAlignment="1">
      <alignment horizontal="center" vertical="center"/>
    </xf>
    <xf numFmtId="0" fontId="10" fillId="3" borderId="3" xfId="0" applyFont="1" applyFill="1" applyBorder="1" applyAlignment="1">
      <alignment horizontal="center" vertical="center"/>
    </xf>
    <xf numFmtId="0" fontId="10" fillId="3" borderId="4" xfId="0" applyFont="1" applyFill="1" applyBorder="1" applyAlignment="1">
      <alignment horizontal="center" vertical="center"/>
    </xf>
    <xf numFmtId="0" fontId="10" fillId="3" borderId="4" xfId="0" applyFont="1" applyFill="1" applyBorder="1" applyAlignment="1">
      <alignment vertical="center"/>
    </xf>
    <xf numFmtId="0" fontId="10" fillId="3" borderId="3" xfId="0" applyFont="1" applyFill="1" applyBorder="1" applyAlignment="1">
      <alignment vertical="center"/>
    </xf>
    <xf numFmtId="43" fontId="24" fillId="0" borderId="7" xfId="0" applyNumberFormat="1" applyFont="1" applyBorder="1" applyAlignment="1">
      <alignment horizontal="center" vertical="center" wrapText="1"/>
    </xf>
    <xf numFmtId="0" fontId="47" fillId="2" borderId="4" xfId="0" applyFont="1" applyFill="1" applyBorder="1" applyAlignment="1">
      <alignment horizontal="left" vertical="center" wrapText="1"/>
    </xf>
    <xf numFmtId="0" fontId="16" fillId="5" borderId="4" xfId="0" applyFont="1" applyFill="1" applyBorder="1" applyAlignment="1">
      <alignment horizontal="center" vertical="center" wrapText="1"/>
    </xf>
    <xf numFmtId="0" fontId="36" fillId="0" borderId="4" xfId="0" applyFont="1" applyBorder="1" applyAlignment="1">
      <alignment horizontal="center" vertical="center" wrapText="1"/>
    </xf>
    <xf numFmtId="0" fontId="16" fillId="5" borderId="1" xfId="0" applyFont="1" applyFill="1" applyBorder="1" applyAlignment="1">
      <alignment horizontal="center" vertical="center" wrapText="1"/>
    </xf>
    <xf numFmtId="0" fontId="16" fillId="5" borderId="2" xfId="0" applyFont="1" applyFill="1" applyBorder="1" applyAlignment="1">
      <alignment horizontal="center" vertical="center" wrapText="1"/>
    </xf>
    <xf numFmtId="0" fontId="16" fillId="5" borderId="3" xfId="0" applyFont="1" applyFill="1" applyBorder="1" applyAlignment="1">
      <alignment horizontal="center" vertical="center" wrapText="1"/>
    </xf>
    <xf numFmtId="165" fontId="45" fillId="6" borderId="1" xfId="0" applyNumberFormat="1" applyFont="1" applyFill="1" applyBorder="1" applyAlignment="1">
      <alignment horizontal="center" vertical="center" wrapText="1"/>
    </xf>
    <xf numFmtId="165" fontId="45" fillId="6" borderId="2" xfId="0" applyNumberFormat="1" applyFont="1" applyFill="1" applyBorder="1" applyAlignment="1">
      <alignment horizontal="center" vertical="center" wrapText="1"/>
    </xf>
    <xf numFmtId="0" fontId="24" fillId="0" borderId="9" xfId="0" applyFont="1" applyBorder="1" applyAlignment="1">
      <alignment horizontal="center" vertical="center" wrapText="1"/>
    </xf>
    <xf numFmtId="0" fontId="24" fillId="0" borderId="10"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29" fillId="3" borderId="1" xfId="0" applyFont="1" applyFill="1" applyBorder="1" applyAlignment="1">
      <alignment vertical="center" wrapText="1"/>
    </xf>
    <xf numFmtId="0" fontId="29" fillId="3" borderId="3" xfId="0" applyFont="1" applyFill="1" applyBorder="1" applyAlignment="1">
      <alignment vertical="center" wrapText="1"/>
    </xf>
    <xf numFmtId="0" fontId="29" fillId="3" borderId="4" xfId="0" applyFont="1" applyFill="1" applyBorder="1" applyAlignment="1">
      <alignment horizontal="center" vertical="center" wrapText="1"/>
    </xf>
    <xf numFmtId="0" fontId="35" fillId="5" borderId="4" xfId="0" applyFont="1" applyFill="1" applyBorder="1" applyAlignment="1">
      <alignment horizontal="center" vertical="center" wrapText="1"/>
    </xf>
    <xf numFmtId="0" fontId="31" fillId="0" borderId="4" xfId="0" quotePrefix="1" applyFont="1" applyBorder="1" applyAlignment="1">
      <alignment horizontal="left" vertical="top" wrapText="1"/>
    </xf>
    <xf numFmtId="0" fontId="31" fillId="0" borderId="4" xfId="0" applyFont="1" applyBorder="1" applyAlignment="1">
      <alignment horizontal="left" vertical="top"/>
    </xf>
    <xf numFmtId="0" fontId="43" fillId="0" borderId="1" xfId="0" applyFont="1" applyBorder="1" applyAlignment="1">
      <alignment horizontal="center" vertical="center" wrapText="1"/>
    </xf>
    <xf numFmtId="0" fontId="44" fillId="0" borderId="2" xfId="0" applyFont="1" applyBorder="1" applyAlignment="1">
      <alignment horizontal="center" vertical="center" wrapText="1"/>
    </xf>
    <xf numFmtId="0" fontId="44" fillId="0" borderId="3" xfId="0" applyFont="1" applyBorder="1" applyAlignment="1">
      <alignment horizontal="center" vertical="center" wrapText="1"/>
    </xf>
    <xf numFmtId="0" fontId="46" fillId="7" borderId="1" xfId="0" applyFont="1" applyFill="1" applyBorder="1" applyAlignment="1">
      <alignment horizontal="center" vertical="center" wrapText="1"/>
    </xf>
    <xf numFmtId="0" fontId="46" fillId="7" borderId="2"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8" fillId="3" borderId="3" xfId="0" applyFont="1" applyFill="1" applyBorder="1" applyAlignment="1">
      <alignment horizontal="center" vertical="center" wrapText="1"/>
    </xf>
    <xf numFmtId="0" fontId="28" fillId="3" borderId="4"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21" fillId="5" borderId="1" xfId="0" applyFont="1" applyFill="1" applyBorder="1" applyAlignment="1">
      <alignment horizontal="center" vertical="center" wrapText="1"/>
    </xf>
    <xf numFmtId="0" fontId="21" fillId="5" borderId="3" xfId="0" applyFont="1" applyFill="1" applyBorder="1" applyAlignment="1">
      <alignment horizontal="center" vertical="center" wrapText="1"/>
    </xf>
    <xf numFmtId="0" fontId="24" fillId="0" borderId="1" xfId="0" applyFont="1" applyBorder="1" applyAlignment="1">
      <alignment horizontal="center" wrapText="1"/>
    </xf>
    <xf numFmtId="0" fontId="24" fillId="0" borderId="2" xfId="0" applyFont="1" applyBorder="1" applyAlignment="1">
      <alignment horizontal="center" wrapText="1"/>
    </xf>
    <xf numFmtId="0" fontId="24" fillId="0" borderId="3" xfId="0" applyFont="1" applyBorder="1" applyAlignment="1">
      <alignment horizontal="center" wrapText="1"/>
    </xf>
    <xf numFmtId="165" fontId="45" fillId="6" borderId="8" xfId="0" applyNumberFormat="1" applyFont="1" applyFill="1" applyBorder="1" applyAlignment="1">
      <alignment horizontal="center" vertical="center" wrapText="1"/>
    </xf>
    <xf numFmtId="0" fontId="24" fillId="2" borderId="1" xfId="0" applyFont="1" applyFill="1" applyBorder="1" applyAlignment="1">
      <alignment horizontal="center" vertical="center"/>
    </xf>
    <xf numFmtId="0" fontId="24" fillId="2" borderId="3" xfId="0" applyFont="1" applyFill="1" applyBorder="1" applyAlignment="1">
      <alignment horizontal="center" vertical="center"/>
    </xf>
    <xf numFmtId="0" fontId="24" fillId="0" borderId="4" xfId="0" applyFont="1" applyBorder="1" applyAlignment="1">
      <alignment horizontal="left" vertical="center" wrapText="1"/>
    </xf>
    <xf numFmtId="0" fontId="34" fillId="0" borderId="11" xfId="0" applyFont="1" applyBorder="1" applyAlignment="1">
      <alignment horizontal="center" vertical="center" wrapText="1"/>
    </xf>
  </cellXfs>
  <cellStyles count="12">
    <cellStyle name="Comma" xfId="7" builtinId="3"/>
    <cellStyle name="Comma 2" xfId="6" xr:uid="{00000000-0005-0000-0000-000001000000}"/>
    <cellStyle name="Comma 2 2" xfId="1" xr:uid="{00000000-0005-0000-0000-000002000000}"/>
    <cellStyle name="Comma 5" xfId="4" xr:uid="{00000000-0005-0000-0000-000003000000}"/>
    <cellStyle name="Currency" xfId="8" builtinId="4"/>
    <cellStyle name="Normal" xfId="0" builtinId="0"/>
    <cellStyle name="Normal 2" xfId="2" xr:uid="{00000000-0005-0000-0000-000006000000}"/>
    <cellStyle name="Normal 2 2" xfId="9" xr:uid="{00000000-0005-0000-0000-000007000000}"/>
    <cellStyle name="Normal 2 2 2" xfId="3" xr:uid="{00000000-0005-0000-0000-000008000000}"/>
    <cellStyle name="Normal 2 2 2 2" xfId="10" xr:uid="{00000000-0005-0000-0000-000009000000}"/>
    <cellStyle name="Normal 4" xfId="11" xr:uid="{F0BE0460-E437-445A-85F0-E93102AA6861}"/>
    <cellStyle name="Normale 2" xfId="5" xr:uid="{00000000-0005-0000-0000-00000A000000}"/>
  </cellStyles>
  <dxfs count="0"/>
  <tableStyles count="1" defaultTableStyle="TableStyleMedium2" defaultPivotStyle="PivotStyleLight16">
    <tableStyle name="Invisible" pivot="0" table="0" count="0" xr9:uid="{00000000-0011-0000-FFFF-FFFF00000000}"/>
  </tableStyles>
  <colors>
    <mruColors>
      <color rgb="FFE7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585908</xdr:colOff>
      <xdr:row>124</xdr:row>
      <xdr:rowOff>211311</xdr:rowOff>
    </xdr:from>
    <xdr:to>
      <xdr:col>7</xdr:col>
      <xdr:colOff>1360714</xdr:colOff>
      <xdr:row>124</xdr:row>
      <xdr:rowOff>721178</xdr:rowOff>
    </xdr:to>
    <xdr:sp macro="" textlink="">
      <xdr:nvSpPr>
        <xdr:cNvPr id="2" name="Rectangle 1">
          <a:extLst>
            <a:ext uri="{FF2B5EF4-FFF2-40B4-BE49-F238E27FC236}">
              <a16:creationId xmlns:a16="http://schemas.microsoft.com/office/drawing/2014/main" id="{00000000-0008-0000-0100-000002000000}"/>
            </a:ext>
          </a:extLst>
        </xdr:cNvPr>
        <xdr:cNvSpPr/>
      </xdr:nvSpPr>
      <xdr:spPr>
        <a:xfrm>
          <a:off x="23707846" y="46774274"/>
          <a:ext cx="774806" cy="509867"/>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n-US" sz="2800">
              <a:solidFill>
                <a:schemeClr val="tx1"/>
              </a:solidFill>
            </a:rPr>
            <a:t>Yes</a:t>
          </a:r>
        </a:p>
      </xdr:txBody>
    </xdr:sp>
    <xdr:clientData/>
  </xdr:twoCellAnchor>
  <xdr:twoCellAnchor>
    <xdr:from>
      <xdr:col>8</xdr:col>
      <xdr:colOff>130628</xdr:colOff>
      <xdr:row>124</xdr:row>
      <xdr:rowOff>220115</xdr:rowOff>
    </xdr:from>
    <xdr:to>
      <xdr:col>8</xdr:col>
      <xdr:colOff>952499</xdr:colOff>
      <xdr:row>124</xdr:row>
      <xdr:rowOff>734786</xdr:rowOff>
    </xdr:to>
    <xdr:sp macro="" textlink="">
      <xdr:nvSpPr>
        <xdr:cNvPr id="3" name="Rectangle 2">
          <a:extLst>
            <a:ext uri="{FF2B5EF4-FFF2-40B4-BE49-F238E27FC236}">
              <a16:creationId xmlns:a16="http://schemas.microsoft.com/office/drawing/2014/main" id="{00000000-0008-0000-0100-000003000000}"/>
            </a:ext>
          </a:extLst>
        </xdr:cNvPr>
        <xdr:cNvSpPr/>
      </xdr:nvSpPr>
      <xdr:spPr>
        <a:xfrm>
          <a:off x="25128991" y="46783078"/>
          <a:ext cx="821871" cy="514671"/>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n-US" sz="2800"/>
            <a:t>NO</a:t>
          </a:r>
        </a:p>
      </xdr:txBody>
    </xdr:sp>
    <xdr:clientData/>
  </xdr:twoCellAnchor>
  <xdr:twoCellAnchor editAs="oneCell">
    <xdr:from>
      <xdr:col>0</xdr:col>
      <xdr:colOff>114299</xdr:colOff>
      <xdr:row>0</xdr:row>
      <xdr:rowOff>2161175</xdr:rowOff>
    </xdr:from>
    <xdr:to>
      <xdr:col>1</xdr:col>
      <xdr:colOff>569345</xdr:colOff>
      <xdr:row>2</xdr:row>
      <xdr:rowOff>503743</xdr:rowOff>
    </xdr:to>
    <xdr:pic>
      <xdr:nvPicPr>
        <xdr:cNvPr id="4" name="Picture 3">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299" y="2161175"/>
          <a:ext cx="3023910" cy="1610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31"/>
  <sheetViews>
    <sheetView tabSelected="1" view="pageBreakPreview" zoomScale="33" zoomScaleNormal="40" zoomScaleSheetLayoutView="33" zoomScalePageLayoutView="50" workbookViewId="0">
      <selection activeCell="B140" sqref="B140"/>
    </sheetView>
  </sheetViews>
  <sheetFormatPr defaultColWidth="8.85546875" defaultRowHeight="17.100000000000001"/>
  <cols>
    <col min="1" max="1" width="36.85546875" style="4" customWidth="1"/>
    <col min="2" max="2" width="157.140625" style="5" customWidth="1"/>
    <col min="3" max="3" width="45.5703125" style="39" customWidth="1"/>
    <col min="4" max="4" width="23.5703125" style="6" customWidth="1"/>
    <col min="5" max="5" width="28.140625" style="18" customWidth="1"/>
    <col min="6" max="6" width="27" style="6" customWidth="1"/>
    <col min="7" max="7" width="26.5703125" style="40" customWidth="1"/>
    <col min="8" max="8" width="27.7109375" style="7" customWidth="1"/>
    <col min="9" max="9" width="35" style="7" customWidth="1"/>
    <col min="10" max="10" width="64.28515625" style="6" customWidth="1"/>
    <col min="13" max="13" width="1.140625" customWidth="1"/>
    <col min="14" max="14" width="9.140625" hidden="1" customWidth="1"/>
    <col min="15" max="15" width="2" hidden="1" customWidth="1"/>
    <col min="16" max="17" width="9.140625" hidden="1" customWidth="1"/>
    <col min="18" max="18" width="6.140625" customWidth="1"/>
    <col min="19" max="19" width="6.85546875" customWidth="1"/>
    <col min="20" max="20" width="7.85546875" customWidth="1"/>
    <col min="21" max="21" width="6.140625" customWidth="1"/>
    <col min="22" max="22" width="6.42578125" customWidth="1"/>
  </cols>
  <sheetData>
    <row r="1" spans="1:10" s="1" customFormat="1" ht="181.15" customHeight="1">
      <c r="A1" s="91" t="s">
        <v>0</v>
      </c>
      <c r="B1" s="92"/>
      <c r="C1" s="92"/>
      <c r="D1" s="92"/>
      <c r="E1" s="93"/>
      <c r="F1" s="94" t="s">
        <v>1</v>
      </c>
      <c r="G1" s="95"/>
      <c r="H1" s="95"/>
      <c r="I1" s="95"/>
      <c r="J1" s="95"/>
    </row>
    <row r="2" spans="1:10" s="16" customFormat="1" ht="76.150000000000006" customHeight="1">
      <c r="A2" s="96" t="s">
        <v>2</v>
      </c>
      <c r="B2" s="97"/>
      <c r="C2" s="97"/>
      <c r="D2" s="97"/>
      <c r="E2" s="98"/>
      <c r="F2" s="100" t="s">
        <v>3</v>
      </c>
      <c r="G2" s="100"/>
      <c r="H2" s="100"/>
      <c r="I2" s="100"/>
      <c r="J2" s="100"/>
    </row>
    <row r="3" spans="1:10" s="16" customFormat="1" ht="174.6" customHeight="1">
      <c r="A3" s="11" t="s">
        <v>4</v>
      </c>
      <c r="B3" s="12" t="s">
        <v>5</v>
      </c>
      <c r="C3" s="13" t="s">
        <v>6</v>
      </c>
      <c r="D3" s="13" t="s">
        <v>7</v>
      </c>
      <c r="E3" s="13" t="s">
        <v>8</v>
      </c>
      <c r="F3" s="101" t="s">
        <v>9</v>
      </c>
      <c r="G3" s="102"/>
      <c r="H3" s="13" t="s">
        <v>10</v>
      </c>
      <c r="I3" s="13" t="s">
        <v>11</v>
      </c>
      <c r="J3" s="13" t="s">
        <v>12</v>
      </c>
    </row>
    <row r="4" spans="1:10" s="2" customFormat="1" ht="100.15" customHeight="1">
      <c r="A4" s="79" t="s">
        <v>13</v>
      </c>
      <c r="B4" s="80"/>
      <c r="C4" s="80"/>
      <c r="D4" s="80"/>
      <c r="E4" s="80"/>
      <c r="F4" s="80"/>
      <c r="G4" s="80"/>
      <c r="H4" s="80"/>
      <c r="I4" s="80"/>
      <c r="J4" s="80"/>
    </row>
    <row r="5" spans="1:10" s="18" customFormat="1" ht="171" customHeight="1" thickBot="1">
      <c r="A5" s="41" t="s">
        <v>14</v>
      </c>
      <c r="B5" s="15" t="s">
        <v>15</v>
      </c>
      <c r="C5" s="73" t="s">
        <v>16</v>
      </c>
      <c r="D5" s="58" t="s">
        <v>17</v>
      </c>
      <c r="E5" s="59">
        <v>6</v>
      </c>
      <c r="F5" s="81"/>
      <c r="G5" s="82"/>
      <c r="H5" s="51"/>
      <c r="I5" s="51"/>
      <c r="J5" s="72">
        <f>I5*H5</f>
        <v>0</v>
      </c>
    </row>
    <row r="6" spans="1:10" s="18" customFormat="1" ht="218.1" thickTop="1" thickBot="1">
      <c r="A6" s="41" t="s">
        <v>18</v>
      </c>
      <c r="B6" s="15" t="s">
        <v>19</v>
      </c>
      <c r="C6" s="73" t="s">
        <v>16</v>
      </c>
      <c r="D6" s="58" t="s">
        <v>17</v>
      </c>
      <c r="E6" s="59">
        <v>15</v>
      </c>
      <c r="F6" s="81"/>
      <c r="G6" s="82"/>
      <c r="H6" s="51"/>
      <c r="I6" s="51"/>
      <c r="J6" s="72">
        <f t="shared" ref="J6:J20" si="0">I6*H6</f>
        <v>0</v>
      </c>
    </row>
    <row r="7" spans="1:10" s="18" customFormat="1" ht="117" customHeight="1" thickTop="1" thickBot="1">
      <c r="A7" s="41" t="s">
        <v>20</v>
      </c>
      <c r="B7" s="43" t="s">
        <v>21</v>
      </c>
      <c r="C7" s="73" t="s">
        <v>16</v>
      </c>
      <c r="D7" s="58" t="s">
        <v>17</v>
      </c>
      <c r="E7" s="59">
        <v>2</v>
      </c>
      <c r="F7" s="81"/>
      <c r="G7" s="82"/>
      <c r="H7" s="51"/>
      <c r="I7" s="51"/>
      <c r="J7" s="72">
        <f t="shared" si="0"/>
        <v>0</v>
      </c>
    </row>
    <row r="8" spans="1:10" s="18" customFormat="1" ht="138.94999999999999" customHeight="1" thickTop="1" thickBot="1">
      <c r="A8" s="41" t="s">
        <v>22</v>
      </c>
      <c r="B8" s="43" t="s">
        <v>23</v>
      </c>
      <c r="C8" s="73" t="s">
        <v>16</v>
      </c>
      <c r="D8" s="58" t="s">
        <v>17</v>
      </c>
      <c r="E8" s="59">
        <v>2</v>
      </c>
      <c r="F8" s="81"/>
      <c r="G8" s="82"/>
      <c r="H8" s="51"/>
      <c r="I8" s="51"/>
      <c r="J8" s="72">
        <f t="shared" si="0"/>
        <v>0</v>
      </c>
    </row>
    <row r="9" spans="1:10" s="18" customFormat="1" ht="159.94999999999999" customHeight="1" thickTop="1" thickBot="1">
      <c r="A9" s="41" t="s">
        <v>24</v>
      </c>
      <c r="B9" s="44" t="s">
        <v>25</v>
      </c>
      <c r="C9" s="73" t="s">
        <v>16</v>
      </c>
      <c r="D9" s="58" t="s">
        <v>17</v>
      </c>
      <c r="E9" s="59">
        <v>1</v>
      </c>
      <c r="F9" s="81"/>
      <c r="G9" s="82"/>
      <c r="H9" s="51"/>
      <c r="I9" s="51"/>
      <c r="J9" s="72">
        <f t="shared" si="0"/>
        <v>0</v>
      </c>
    </row>
    <row r="10" spans="1:10" s="18" customFormat="1" ht="228" customHeight="1" thickTop="1" thickBot="1">
      <c r="A10" s="41" t="s">
        <v>26</v>
      </c>
      <c r="B10" s="15" t="s">
        <v>27</v>
      </c>
      <c r="C10" s="73" t="s">
        <v>16</v>
      </c>
      <c r="D10" s="58" t="s">
        <v>17</v>
      </c>
      <c r="E10" s="59">
        <v>1</v>
      </c>
      <c r="F10" s="81"/>
      <c r="G10" s="82"/>
      <c r="H10" s="51"/>
      <c r="I10" s="51"/>
      <c r="J10" s="72">
        <f t="shared" si="0"/>
        <v>0</v>
      </c>
    </row>
    <row r="11" spans="1:10" s="18" customFormat="1" ht="174.6" customHeight="1" thickTop="1" thickBot="1">
      <c r="A11" s="41" t="s">
        <v>28</v>
      </c>
      <c r="B11" s="15" t="s">
        <v>29</v>
      </c>
      <c r="C11" s="73" t="s">
        <v>16</v>
      </c>
      <c r="D11" s="58" t="s">
        <v>17</v>
      </c>
      <c r="E11" s="59">
        <v>1</v>
      </c>
      <c r="F11" s="81"/>
      <c r="G11" s="82"/>
      <c r="H11" s="51"/>
      <c r="I11" s="51"/>
      <c r="J11" s="72">
        <f t="shared" si="0"/>
        <v>0</v>
      </c>
    </row>
    <row r="12" spans="1:10" s="18" customFormat="1" ht="272.10000000000002" customHeight="1" thickTop="1" thickBot="1">
      <c r="A12" s="41" t="s">
        <v>30</v>
      </c>
      <c r="B12" s="15" t="s">
        <v>31</v>
      </c>
      <c r="C12" s="73" t="s">
        <v>16</v>
      </c>
      <c r="D12" s="58" t="s">
        <v>32</v>
      </c>
      <c r="E12" s="59">
        <v>20</v>
      </c>
      <c r="F12" s="81"/>
      <c r="G12" s="82"/>
      <c r="H12" s="51"/>
      <c r="I12" s="51"/>
      <c r="J12" s="72">
        <f t="shared" si="0"/>
        <v>0</v>
      </c>
    </row>
    <row r="13" spans="1:10" s="18" customFormat="1" ht="229.5" customHeight="1" thickTop="1" thickBot="1">
      <c r="A13" s="41" t="s">
        <v>33</v>
      </c>
      <c r="B13" s="15" t="s">
        <v>34</v>
      </c>
      <c r="C13" s="73" t="s">
        <v>16</v>
      </c>
      <c r="D13" s="58" t="s">
        <v>32</v>
      </c>
      <c r="E13" s="59">
        <v>40</v>
      </c>
      <c r="F13" s="81"/>
      <c r="G13" s="82"/>
      <c r="H13" s="51"/>
      <c r="I13" s="51"/>
      <c r="J13" s="72">
        <f t="shared" si="0"/>
        <v>0</v>
      </c>
    </row>
    <row r="14" spans="1:10" s="18" customFormat="1" ht="170.1" customHeight="1" thickTop="1" thickBot="1">
      <c r="A14" s="41" t="s">
        <v>35</v>
      </c>
      <c r="B14" s="15" t="s">
        <v>36</v>
      </c>
      <c r="C14" s="73" t="s">
        <v>16</v>
      </c>
      <c r="D14" s="58" t="s">
        <v>37</v>
      </c>
      <c r="E14" s="59">
        <v>1</v>
      </c>
      <c r="F14" s="81"/>
      <c r="G14" s="82"/>
      <c r="H14" s="51"/>
      <c r="I14" s="51"/>
      <c r="J14" s="72">
        <f t="shared" si="0"/>
        <v>0</v>
      </c>
    </row>
    <row r="15" spans="1:10" s="18" customFormat="1" ht="101.45" thickTop="1" thickBot="1">
      <c r="A15" s="41" t="s">
        <v>38</v>
      </c>
      <c r="B15" s="15" t="s">
        <v>39</v>
      </c>
      <c r="C15" s="73" t="s">
        <v>16</v>
      </c>
      <c r="D15" s="58" t="s">
        <v>17</v>
      </c>
      <c r="E15" s="59">
        <v>1</v>
      </c>
      <c r="F15" s="81"/>
      <c r="G15" s="82"/>
      <c r="H15" s="51"/>
      <c r="I15" s="51"/>
      <c r="J15" s="72">
        <f t="shared" si="0"/>
        <v>0</v>
      </c>
    </row>
    <row r="16" spans="1:10" s="18" customFormat="1" ht="138.94999999999999" customHeight="1" thickTop="1" thickBot="1">
      <c r="A16" s="41" t="s">
        <v>40</v>
      </c>
      <c r="B16" s="44" t="s">
        <v>41</v>
      </c>
      <c r="C16" s="73" t="s">
        <v>16</v>
      </c>
      <c r="D16" s="58" t="s">
        <v>17</v>
      </c>
      <c r="E16" s="59">
        <v>1</v>
      </c>
      <c r="F16" s="81"/>
      <c r="G16" s="82"/>
      <c r="H16" s="51"/>
      <c r="I16" s="51"/>
      <c r="J16" s="72">
        <f t="shared" si="0"/>
        <v>0</v>
      </c>
    </row>
    <row r="17" spans="1:10" s="18" customFormat="1" ht="235.5" customHeight="1" thickTop="1" thickBot="1">
      <c r="A17" s="41" t="s">
        <v>42</v>
      </c>
      <c r="B17" s="15" t="s">
        <v>43</v>
      </c>
      <c r="C17" s="73" t="s">
        <v>16</v>
      </c>
      <c r="D17" s="58" t="s">
        <v>44</v>
      </c>
      <c r="E17" s="59">
        <v>2</v>
      </c>
      <c r="F17" s="81"/>
      <c r="G17" s="82"/>
      <c r="H17" s="51"/>
      <c r="I17" s="51"/>
      <c r="J17" s="72">
        <f t="shared" si="0"/>
        <v>0</v>
      </c>
    </row>
    <row r="18" spans="1:10" s="18" customFormat="1" ht="239.1" customHeight="1" thickTop="1" thickBot="1">
      <c r="A18" s="41" t="s">
        <v>45</v>
      </c>
      <c r="B18" s="15" t="s">
        <v>46</v>
      </c>
      <c r="C18" s="73" t="s">
        <v>16</v>
      </c>
      <c r="D18" s="58" t="s">
        <v>17</v>
      </c>
      <c r="E18" s="59">
        <v>1</v>
      </c>
      <c r="F18" s="81"/>
      <c r="G18" s="82"/>
      <c r="H18" s="51"/>
      <c r="I18" s="51"/>
      <c r="J18" s="72">
        <f t="shared" si="0"/>
        <v>0</v>
      </c>
    </row>
    <row r="19" spans="1:10" s="18" customFormat="1" ht="267.60000000000002" customHeight="1" thickTop="1" thickBot="1">
      <c r="A19" s="41" t="s">
        <v>47</v>
      </c>
      <c r="B19" s="15" t="s">
        <v>48</v>
      </c>
      <c r="C19" s="73" t="s">
        <v>16</v>
      </c>
      <c r="D19" s="58" t="s">
        <v>17</v>
      </c>
      <c r="E19" s="59">
        <v>1</v>
      </c>
      <c r="F19" s="81"/>
      <c r="G19" s="82"/>
      <c r="H19" s="51"/>
      <c r="I19" s="51"/>
      <c r="J19" s="72">
        <f t="shared" si="0"/>
        <v>0</v>
      </c>
    </row>
    <row r="20" spans="1:10" s="2" customFormat="1" ht="369" customHeight="1" thickTop="1" thickBot="1">
      <c r="A20" s="41" t="s">
        <v>49</v>
      </c>
      <c r="B20" s="49" t="s">
        <v>50</v>
      </c>
      <c r="C20" s="73" t="s">
        <v>16</v>
      </c>
      <c r="D20" s="58" t="s">
        <v>51</v>
      </c>
      <c r="E20" s="59">
        <v>1</v>
      </c>
      <c r="F20" s="81"/>
      <c r="G20" s="82"/>
      <c r="H20" s="51"/>
      <c r="I20" s="51"/>
      <c r="J20" s="72">
        <f t="shared" si="0"/>
        <v>0</v>
      </c>
    </row>
    <row r="21" spans="1:10" s="2" customFormat="1" ht="108" customHeight="1" thickTop="1" thickBot="1">
      <c r="A21" s="41"/>
      <c r="B21" s="50" t="s">
        <v>52</v>
      </c>
      <c r="C21" s="73" t="s">
        <v>16</v>
      </c>
      <c r="D21" s="58" t="s">
        <v>51</v>
      </c>
      <c r="E21" s="59">
        <v>1</v>
      </c>
      <c r="F21" s="107"/>
      <c r="G21" s="108"/>
      <c r="H21" s="3"/>
      <c r="I21" s="46"/>
      <c r="J21" s="51">
        <f>SUM(J5:J20)</f>
        <v>0</v>
      </c>
    </row>
    <row r="22" spans="1:10" ht="102.6" customHeight="1" thickTop="1">
      <c r="A22" s="79" t="s">
        <v>53</v>
      </c>
      <c r="B22" s="80"/>
      <c r="C22" s="80"/>
      <c r="D22" s="80"/>
      <c r="E22" s="80"/>
      <c r="F22" s="80"/>
      <c r="G22" s="80"/>
      <c r="H22" s="80"/>
      <c r="I22" s="80"/>
      <c r="J22" s="106"/>
    </row>
    <row r="23" spans="1:10" s="2" customFormat="1" ht="196.5" customHeight="1" thickBot="1">
      <c r="A23" s="41" t="s">
        <v>54</v>
      </c>
      <c r="B23" s="15" t="s">
        <v>55</v>
      </c>
      <c r="C23" s="73" t="s">
        <v>16</v>
      </c>
      <c r="D23" s="58" t="s">
        <v>17</v>
      </c>
      <c r="E23" s="59">
        <v>1</v>
      </c>
      <c r="F23" s="81"/>
      <c r="G23" s="82"/>
      <c r="H23" s="51"/>
      <c r="I23" s="51"/>
      <c r="J23" s="72">
        <f t="shared" ref="J23:J31" si="1">I23*H23</f>
        <v>0</v>
      </c>
    </row>
    <row r="24" spans="1:10" s="2" customFormat="1" ht="212.1" customHeight="1" thickTop="1" thickBot="1">
      <c r="A24" s="41" t="s">
        <v>56</v>
      </c>
      <c r="B24" s="15" t="s">
        <v>57</v>
      </c>
      <c r="C24" s="73" t="s">
        <v>16</v>
      </c>
      <c r="D24" s="58" t="s">
        <v>17</v>
      </c>
      <c r="E24" s="59">
        <v>1</v>
      </c>
      <c r="F24" s="81"/>
      <c r="G24" s="82"/>
      <c r="H24" s="51"/>
      <c r="I24" s="51"/>
      <c r="J24" s="72">
        <f t="shared" si="1"/>
        <v>0</v>
      </c>
    </row>
    <row r="25" spans="1:10" s="2" customFormat="1" ht="377.45" customHeight="1" thickTop="1" thickBot="1">
      <c r="A25" s="41" t="s">
        <v>58</v>
      </c>
      <c r="B25" s="44" t="s">
        <v>59</v>
      </c>
      <c r="C25" s="73" t="s">
        <v>16</v>
      </c>
      <c r="D25" s="58" t="s">
        <v>60</v>
      </c>
      <c r="E25" s="59">
        <v>1</v>
      </c>
      <c r="F25" s="81"/>
      <c r="G25" s="82"/>
      <c r="H25" s="51"/>
      <c r="I25" s="51"/>
      <c r="J25" s="72">
        <f t="shared" si="1"/>
        <v>0</v>
      </c>
    </row>
    <row r="26" spans="1:10" s="2" customFormat="1" ht="232.5" customHeight="1" thickTop="1" thickBot="1">
      <c r="A26" s="41" t="s">
        <v>61</v>
      </c>
      <c r="B26" s="44" t="s">
        <v>62</v>
      </c>
      <c r="C26" s="73" t="s">
        <v>16</v>
      </c>
      <c r="D26" s="58" t="s">
        <v>17</v>
      </c>
      <c r="E26" s="59">
        <v>1</v>
      </c>
      <c r="F26" s="81"/>
      <c r="G26" s="82"/>
      <c r="H26" s="51"/>
      <c r="I26" s="51"/>
      <c r="J26" s="72">
        <f t="shared" si="1"/>
        <v>0</v>
      </c>
    </row>
    <row r="27" spans="1:10" s="2" customFormat="1" ht="255.95" customHeight="1" thickTop="1" thickBot="1">
      <c r="A27" s="41" t="s">
        <v>63</v>
      </c>
      <c r="B27" s="15" t="s">
        <v>64</v>
      </c>
      <c r="C27" s="73" t="s">
        <v>16</v>
      </c>
      <c r="D27" s="58" t="s">
        <v>17</v>
      </c>
      <c r="E27" s="59">
        <v>1</v>
      </c>
      <c r="F27" s="81"/>
      <c r="G27" s="82"/>
      <c r="H27" s="51"/>
      <c r="I27" s="51"/>
      <c r="J27" s="72">
        <f t="shared" si="1"/>
        <v>0</v>
      </c>
    </row>
    <row r="28" spans="1:10" s="2" customFormat="1" ht="189.95" customHeight="1" thickTop="1" thickBot="1">
      <c r="A28" s="41" t="s">
        <v>65</v>
      </c>
      <c r="B28" s="43" t="s">
        <v>66</v>
      </c>
      <c r="C28" s="73" t="s">
        <v>16</v>
      </c>
      <c r="D28" s="58" t="s">
        <v>67</v>
      </c>
      <c r="E28" s="59">
        <v>1</v>
      </c>
      <c r="F28" s="81"/>
      <c r="G28" s="82"/>
      <c r="H28" s="51"/>
      <c r="I28" s="51"/>
      <c r="J28" s="72">
        <f t="shared" si="1"/>
        <v>0</v>
      </c>
    </row>
    <row r="29" spans="1:10" s="2" customFormat="1" ht="141.6" customHeight="1" thickTop="1" thickBot="1">
      <c r="A29" s="41" t="s">
        <v>68</v>
      </c>
      <c r="B29" s="43" t="s">
        <v>69</v>
      </c>
      <c r="C29" s="73" t="s">
        <v>16</v>
      </c>
      <c r="D29" s="58" t="s">
        <v>70</v>
      </c>
      <c r="E29" s="59">
        <v>1</v>
      </c>
      <c r="F29" s="81"/>
      <c r="G29" s="82"/>
      <c r="H29" s="51"/>
      <c r="I29" s="51"/>
      <c r="J29" s="72">
        <f t="shared" si="1"/>
        <v>0</v>
      </c>
    </row>
    <row r="30" spans="1:10" s="2" customFormat="1" ht="194.1" customHeight="1" thickTop="1" thickBot="1">
      <c r="A30" s="41" t="s">
        <v>71</v>
      </c>
      <c r="B30" s="15" t="s">
        <v>72</v>
      </c>
      <c r="C30" s="73" t="s">
        <v>16</v>
      </c>
      <c r="D30" s="58" t="s">
        <v>17</v>
      </c>
      <c r="E30" s="59">
        <v>1</v>
      </c>
      <c r="F30" s="81"/>
      <c r="G30" s="82"/>
      <c r="H30" s="51"/>
      <c r="I30" s="51"/>
      <c r="J30" s="72">
        <f t="shared" si="1"/>
        <v>0</v>
      </c>
    </row>
    <row r="31" spans="1:10" s="2" customFormat="1" ht="326.45" customHeight="1" thickTop="1" thickBot="1">
      <c r="A31" s="41" t="s">
        <v>73</v>
      </c>
      <c r="B31" s="49" t="s">
        <v>50</v>
      </c>
      <c r="C31" s="73" t="s">
        <v>16</v>
      </c>
      <c r="D31" s="58" t="s">
        <v>51</v>
      </c>
      <c r="E31" s="59">
        <v>1</v>
      </c>
      <c r="F31" s="81"/>
      <c r="G31" s="82"/>
      <c r="H31" s="51"/>
      <c r="I31" s="51"/>
      <c r="J31" s="72">
        <f t="shared" si="1"/>
        <v>0</v>
      </c>
    </row>
    <row r="32" spans="1:10" s="2" customFormat="1" ht="121.5" customHeight="1" thickTop="1" thickBot="1">
      <c r="A32" s="41"/>
      <c r="B32" s="50" t="s">
        <v>74</v>
      </c>
      <c r="C32" s="73" t="s">
        <v>16</v>
      </c>
      <c r="D32" s="58" t="s">
        <v>51</v>
      </c>
      <c r="E32" s="59">
        <v>1</v>
      </c>
      <c r="F32" s="47"/>
      <c r="G32" s="48"/>
      <c r="H32" s="3"/>
      <c r="I32" s="46"/>
      <c r="J32" s="51">
        <f>-SUM(J23:J31)</f>
        <v>0</v>
      </c>
    </row>
    <row r="33" spans="1:10" s="2" customFormat="1" ht="104.45" customHeight="1" thickTop="1">
      <c r="A33" s="79" t="s">
        <v>75</v>
      </c>
      <c r="B33" s="80"/>
      <c r="C33" s="80"/>
      <c r="D33" s="80"/>
      <c r="E33" s="80"/>
      <c r="F33" s="80"/>
      <c r="G33" s="80"/>
      <c r="H33" s="80"/>
      <c r="I33" s="80"/>
      <c r="J33" s="80"/>
    </row>
    <row r="34" spans="1:10" s="2" customFormat="1" ht="124.5" thickBot="1">
      <c r="A34" s="41" t="s">
        <v>76</v>
      </c>
      <c r="B34" s="52" t="s">
        <v>77</v>
      </c>
      <c r="C34" s="73" t="s">
        <v>16</v>
      </c>
      <c r="D34" s="58" t="s">
        <v>17</v>
      </c>
      <c r="E34" s="59">
        <v>1</v>
      </c>
      <c r="F34" s="81"/>
      <c r="G34" s="82"/>
      <c r="H34" s="51"/>
      <c r="I34" s="51"/>
      <c r="J34" s="72">
        <f t="shared" ref="J34:J70" si="2">I34*H34</f>
        <v>0</v>
      </c>
    </row>
    <row r="35" spans="1:10" s="2" customFormat="1" ht="101.45" thickTop="1" thickBot="1">
      <c r="A35" s="41" t="s">
        <v>78</v>
      </c>
      <c r="B35" s="52" t="s">
        <v>79</v>
      </c>
      <c r="C35" s="73" t="s">
        <v>16</v>
      </c>
      <c r="D35" s="58" t="s">
        <v>17</v>
      </c>
      <c r="E35" s="59">
        <v>1</v>
      </c>
      <c r="F35" s="81"/>
      <c r="G35" s="82"/>
      <c r="H35" s="51"/>
      <c r="I35" s="51"/>
      <c r="J35" s="72">
        <f t="shared" si="2"/>
        <v>0</v>
      </c>
    </row>
    <row r="36" spans="1:10" s="2" customFormat="1" ht="101.45" thickTop="1" thickBot="1">
      <c r="A36" s="41" t="s">
        <v>80</v>
      </c>
      <c r="B36" s="52" t="s">
        <v>81</v>
      </c>
      <c r="C36" s="73" t="s">
        <v>16</v>
      </c>
      <c r="D36" s="58" t="s">
        <v>17</v>
      </c>
      <c r="E36" s="59">
        <v>1</v>
      </c>
      <c r="F36" s="81"/>
      <c r="G36" s="82"/>
      <c r="H36" s="51"/>
      <c r="I36" s="51"/>
      <c r="J36" s="72">
        <f t="shared" si="2"/>
        <v>0</v>
      </c>
    </row>
    <row r="37" spans="1:10" s="2" customFormat="1" ht="101.45" thickTop="1" thickBot="1">
      <c r="A37" s="41" t="s">
        <v>82</v>
      </c>
      <c r="B37" s="52" t="s">
        <v>83</v>
      </c>
      <c r="C37" s="73" t="s">
        <v>16</v>
      </c>
      <c r="D37" s="58" t="s">
        <v>17</v>
      </c>
      <c r="E37" s="59">
        <v>1</v>
      </c>
      <c r="F37" s="81"/>
      <c r="G37" s="82"/>
      <c r="H37" s="51"/>
      <c r="I37" s="51"/>
      <c r="J37" s="72">
        <f t="shared" si="2"/>
        <v>0</v>
      </c>
    </row>
    <row r="38" spans="1:10" s="2" customFormat="1" ht="101.45" thickTop="1" thickBot="1">
      <c r="A38" s="41" t="s">
        <v>84</v>
      </c>
      <c r="B38" s="52" t="s">
        <v>85</v>
      </c>
      <c r="C38" s="73" t="s">
        <v>16</v>
      </c>
      <c r="D38" s="58" t="s">
        <v>86</v>
      </c>
      <c r="E38" s="59">
        <v>1</v>
      </c>
      <c r="F38" s="81"/>
      <c r="G38" s="82"/>
      <c r="H38" s="51"/>
      <c r="I38" s="51"/>
      <c r="J38" s="72">
        <f t="shared" si="2"/>
        <v>0</v>
      </c>
    </row>
    <row r="39" spans="1:10" s="2" customFormat="1" ht="156.6" customHeight="1" thickTop="1" thickBot="1">
      <c r="A39" s="41" t="s">
        <v>87</v>
      </c>
      <c r="B39" s="52" t="s">
        <v>88</v>
      </c>
      <c r="C39" s="73" t="s">
        <v>16</v>
      </c>
      <c r="D39" s="58" t="s">
        <v>86</v>
      </c>
      <c r="E39" s="59">
        <v>1</v>
      </c>
      <c r="F39" s="81"/>
      <c r="G39" s="82"/>
      <c r="H39" s="51"/>
      <c r="I39" s="51"/>
      <c r="J39" s="72">
        <f t="shared" si="2"/>
        <v>0</v>
      </c>
    </row>
    <row r="40" spans="1:10" s="2" customFormat="1" ht="156.6" customHeight="1" thickTop="1" thickBot="1">
      <c r="A40" s="41" t="s">
        <v>89</v>
      </c>
      <c r="B40" s="52" t="s">
        <v>90</v>
      </c>
      <c r="C40" s="73" t="s">
        <v>16</v>
      </c>
      <c r="D40" s="58" t="s">
        <v>86</v>
      </c>
      <c r="E40" s="59">
        <v>1</v>
      </c>
      <c r="F40" s="81"/>
      <c r="G40" s="82"/>
      <c r="H40" s="51"/>
      <c r="I40" s="51"/>
      <c r="J40" s="72">
        <f t="shared" si="2"/>
        <v>0</v>
      </c>
    </row>
    <row r="41" spans="1:10" s="2" customFormat="1" ht="156.6" customHeight="1" thickTop="1" thickBot="1">
      <c r="A41" s="41" t="s">
        <v>91</v>
      </c>
      <c r="B41" s="52" t="s">
        <v>92</v>
      </c>
      <c r="C41" s="73" t="s">
        <v>16</v>
      </c>
      <c r="D41" s="58" t="s">
        <v>86</v>
      </c>
      <c r="E41" s="59">
        <v>1</v>
      </c>
      <c r="F41" s="81"/>
      <c r="G41" s="82"/>
      <c r="H41" s="51"/>
      <c r="I41" s="51"/>
      <c r="J41" s="72">
        <f t="shared" si="2"/>
        <v>0</v>
      </c>
    </row>
    <row r="42" spans="1:10" s="2" customFormat="1" ht="156.6" customHeight="1" thickTop="1" thickBot="1">
      <c r="A42" s="41" t="s">
        <v>93</v>
      </c>
      <c r="B42" s="52" t="s">
        <v>94</v>
      </c>
      <c r="C42" s="73" t="s">
        <v>16</v>
      </c>
      <c r="D42" s="58" t="s">
        <v>17</v>
      </c>
      <c r="E42" s="59">
        <v>1</v>
      </c>
      <c r="F42" s="81"/>
      <c r="G42" s="82"/>
      <c r="H42" s="51"/>
      <c r="I42" s="51"/>
      <c r="J42" s="72">
        <f t="shared" si="2"/>
        <v>0</v>
      </c>
    </row>
    <row r="43" spans="1:10" s="2" customFormat="1" ht="156.6" customHeight="1" thickTop="1" thickBot="1">
      <c r="A43" s="41" t="s">
        <v>95</v>
      </c>
      <c r="B43" s="52" t="s">
        <v>96</v>
      </c>
      <c r="C43" s="73" t="s">
        <v>16</v>
      </c>
      <c r="D43" s="58" t="s">
        <v>17</v>
      </c>
      <c r="E43" s="59">
        <v>1</v>
      </c>
      <c r="F43" s="81"/>
      <c r="G43" s="82"/>
      <c r="H43" s="51"/>
      <c r="I43" s="51"/>
      <c r="J43" s="72">
        <f t="shared" si="2"/>
        <v>0</v>
      </c>
    </row>
    <row r="44" spans="1:10" s="2" customFormat="1" ht="156.6" customHeight="1" thickTop="1" thickBot="1">
      <c r="A44" s="41" t="s">
        <v>97</v>
      </c>
      <c r="B44" s="52" t="s">
        <v>98</v>
      </c>
      <c r="C44" s="73" t="s">
        <v>16</v>
      </c>
      <c r="D44" s="58" t="s">
        <v>99</v>
      </c>
      <c r="E44" s="59">
        <v>1</v>
      </c>
      <c r="F44" s="81"/>
      <c r="G44" s="82"/>
      <c r="H44" s="51"/>
      <c r="I44" s="51"/>
      <c r="J44" s="72">
        <f t="shared" si="2"/>
        <v>0</v>
      </c>
    </row>
    <row r="45" spans="1:10" s="2" customFormat="1" ht="156.6" customHeight="1" thickTop="1" thickBot="1">
      <c r="A45" s="41" t="s">
        <v>100</v>
      </c>
      <c r="B45" s="53" t="s">
        <v>101</v>
      </c>
      <c r="C45" s="73" t="s">
        <v>16</v>
      </c>
      <c r="D45" s="58" t="s">
        <v>102</v>
      </c>
      <c r="E45" s="59">
        <v>1</v>
      </c>
      <c r="F45" s="81"/>
      <c r="G45" s="82"/>
      <c r="H45" s="51"/>
      <c r="I45" s="51"/>
      <c r="J45" s="72">
        <f t="shared" si="2"/>
        <v>0</v>
      </c>
    </row>
    <row r="46" spans="1:10" s="2" customFormat="1" ht="156.6" customHeight="1" thickTop="1" thickBot="1">
      <c r="A46" s="41" t="s">
        <v>103</v>
      </c>
      <c r="B46" s="52" t="s">
        <v>104</v>
      </c>
      <c r="C46" s="73" t="s">
        <v>16</v>
      </c>
      <c r="D46" s="58" t="s">
        <v>17</v>
      </c>
      <c r="E46" s="59">
        <v>1</v>
      </c>
      <c r="F46" s="81"/>
      <c r="G46" s="82"/>
      <c r="H46" s="51"/>
      <c r="I46" s="51"/>
      <c r="J46" s="72">
        <f t="shared" si="2"/>
        <v>0</v>
      </c>
    </row>
    <row r="47" spans="1:10" s="2" customFormat="1" ht="156.6" customHeight="1" thickTop="1" thickBot="1">
      <c r="A47" s="41" t="s">
        <v>105</v>
      </c>
      <c r="B47" s="52" t="s">
        <v>106</v>
      </c>
      <c r="C47" s="73" t="s">
        <v>16</v>
      </c>
      <c r="D47" s="58" t="s">
        <v>17</v>
      </c>
      <c r="E47" s="59">
        <v>1</v>
      </c>
      <c r="F47" s="81"/>
      <c r="G47" s="82"/>
      <c r="H47" s="51"/>
      <c r="I47" s="51"/>
      <c r="J47" s="72">
        <f t="shared" si="2"/>
        <v>0</v>
      </c>
    </row>
    <row r="48" spans="1:10" s="2" customFormat="1" ht="156.6" customHeight="1" thickTop="1" thickBot="1">
      <c r="A48" s="41" t="s">
        <v>107</v>
      </c>
      <c r="B48" s="54" t="s">
        <v>108</v>
      </c>
      <c r="C48" s="73" t="s">
        <v>16</v>
      </c>
      <c r="D48" s="58" t="s">
        <v>17</v>
      </c>
      <c r="E48" s="59">
        <v>1</v>
      </c>
      <c r="F48" s="81"/>
      <c r="G48" s="82"/>
      <c r="H48" s="51"/>
      <c r="I48" s="51"/>
      <c r="J48" s="72">
        <f t="shared" si="2"/>
        <v>0</v>
      </c>
    </row>
    <row r="49" spans="1:10" s="2" customFormat="1" ht="156.6" customHeight="1" thickTop="1" thickBot="1">
      <c r="A49" s="41" t="s">
        <v>109</v>
      </c>
      <c r="B49" s="52" t="s">
        <v>110</v>
      </c>
      <c r="C49" s="73" t="s">
        <v>16</v>
      </c>
      <c r="D49" s="58" t="s">
        <v>17</v>
      </c>
      <c r="E49" s="59">
        <v>1</v>
      </c>
      <c r="F49" s="81"/>
      <c r="G49" s="82"/>
      <c r="H49" s="51"/>
      <c r="I49" s="51"/>
      <c r="J49" s="72">
        <f t="shared" si="2"/>
        <v>0</v>
      </c>
    </row>
    <row r="50" spans="1:10" s="2" customFormat="1" ht="168.95" customHeight="1" thickTop="1" thickBot="1">
      <c r="A50" s="41" t="s">
        <v>111</v>
      </c>
      <c r="B50" s="52" t="s">
        <v>112</v>
      </c>
      <c r="C50" s="73" t="s">
        <v>16</v>
      </c>
      <c r="D50" s="58" t="s">
        <v>113</v>
      </c>
      <c r="E50" s="59">
        <v>1</v>
      </c>
      <c r="F50" s="81"/>
      <c r="G50" s="82"/>
      <c r="H50" s="51"/>
      <c r="I50" s="51"/>
      <c r="J50" s="72">
        <f t="shared" si="2"/>
        <v>0</v>
      </c>
    </row>
    <row r="51" spans="1:10" s="2" customFormat="1" ht="168.95" customHeight="1" thickTop="1" thickBot="1">
      <c r="A51" s="41" t="s">
        <v>114</v>
      </c>
      <c r="B51" s="55" t="s">
        <v>115</v>
      </c>
      <c r="C51" s="73" t="s">
        <v>16</v>
      </c>
      <c r="D51" s="58" t="s">
        <v>17</v>
      </c>
      <c r="E51" s="59">
        <v>1</v>
      </c>
      <c r="F51" s="81"/>
      <c r="G51" s="82"/>
      <c r="H51" s="51"/>
      <c r="I51" s="51"/>
      <c r="J51" s="72">
        <f t="shared" si="2"/>
        <v>0</v>
      </c>
    </row>
    <row r="52" spans="1:10" s="2" customFormat="1" ht="168.95" customHeight="1" thickTop="1" thickBot="1">
      <c r="A52" s="41" t="s">
        <v>116</v>
      </c>
      <c r="B52" s="55" t="s">
        <v>117</v>
      </c>
      <c r="C52" s="73" t="s">
        <v>16</v>
      </c>
      <c r="D52" s="58" t="s">
        <v>17</v>
      </c>
      <c r="E52" s="59">
        <v>1</v>
      </c>
      <c r="F52" s="81"/>
      <c r="G52" s="82"/>
      <c r="H52" s="51"/>
      <c r="I52" s="51"/>
      <c r="J52" s="72">
        <f t="shared" si="2"/>
        <v>0</v>
      </c>
    </row>
    <row r="53" spans="1:10" s="2" customFormat="1" ht="168.95" customHeight="1" thickTop="1" thickBot="1">
      <c r="A53" s="41" t="s">
        <v>118</v>
      </c>
      <c r="B53" s="55" t="s">
        <v>119</v>
      </c>
      <c r="C53" s="73" t="s">
        <v>16</v>
      </c>
      <c r="D53" s="58" t="s">
        <v>17</v>
      </c>
      <c r="E53" s="59">
        <v>1</v>
      </c>
      <c r="F53" s="81"/>
      <c r="G53" s="82"/>
      <c r="H53" s="51"/>
      <c r="I53" s="51"/>
      <c r="J53" s="72">
        <f t="shared" si="2"/>
        <v>0</v>
      </c>
    </row>
    <row r="54" spans="1:10" s="2" customFormat="1" ht="168.95" customHeight="1" thickTop="1" thickBot="1">
      <c r="A54" s="41" t="s">
        <v>120</v>
      </c>
      <c r="B54" s="52" t="s">
        <v>121</v>
      </c>
      <c r="C54" s="73" t="s">
        <v>16</v>
      </c>
      <c r="D54" s="58" t="s">
        <v>17</v>
      </c>
      <c r="E54" s="59">
        <v>1</v>
      </c>
      <c r="F54" s="81"/>
      <c r="G54" s="82"/>
      <c r="H54" s="51"/>
      <c r="I54" s="51"/>
      <c r="J54" s="72">
        <f t="shared" si="2"/>
        <v>0</v>
      </c>
    </row>
    <row r="55" spans="1:10" s="2" customFormat="1" ht="168.95" customHeight="1" thickTop="1" thickBot="1">
      <c r="A55" s="41" t="s">
        <v>122</v>
      </c>
      <c r="B55" s="52" t="s">
        <v>123</v>
      </c>
      <c r="C55" s="73" t="s">
        <v>16</v>
      </c>
      <c r="D55" s="58" t="s">
        <v>17</v>
      </c>
      <c r="E55" s="59">
        <v>1</v>
      </c>
      <c r="F55" s="81"/>
      <c r="G55" s="82"/>
      <c r="H55" s="51"/>
      <c r="I55" s="51"/>
      <c r="J55" s="72">
        <f t="shared" si="2"/>
        <v>0</v>
      </c>
    </row>
    <row r="56" spans="1:10" s="2" customFormat="1" ht="168.95" customHeight="1" thickTop="1" thickBot="1">
      <c r="A56" s="41" t="s">
        <v>124</v>
      </c>
      <c r="B56" s="52" t="s">
        <v>125</v>
      </c>
      <c r="C56" s="73" t="s">
        <v>16</v>
      </c>
      <c r="D56" s="58" t="s">
        <v>126</v>
      </c>
      <c r="E56" s="59">
        <v>1</v>
      </c>
      <c r="F56" s="81"/>
      <c r="G56" s="82"/>
      <c r="H56" s="51"/>
      <c r="I56" s="51"/>
      <c r="J56" s="72">
        <f t="shared" si="2"/>
        <v>0</v>
      </c>
    </row>
    <row r="57" spans="1:10" s="2" customFormat="1" ht="168.95" customHeight="1" thickTop="1" thickBot="1">
      <c r="A57" s="41" t="s">
        <v>127</v>
      </c>
      <c r="B57" s="52" t="s">
        <v>128</v>
      </c>
      <c r="C57" s="73" t="s">
        <v>16</v>
      </c>
      <c r="D57" s="58" t="s">
        <v>17</v>
      </c>
      <c r="E57" s="59">
        <v>1</v>
      </c>
      <c r="F57" s="81"/>
      <c r="G57" s="82"/>
      <c r="H57" s="51"/>
      <c r="I57" s="51"/>
      <c r="J57" s="72">
        <f t="shared" si="2"/>
        <v>0</v>
      </c>
    </row>
    <row r="58" spans="1:10" s="2" customFormat="1" ht="168.95" customHeight="1" thickTop="1" thickBot="1">
      <c r="A58" s="41" t="s">
        <v>129</v>
      </c>
      <c r="B58" s="52" t="s">
        <v>130</v>
      </c>
      <c r="C58" s="73" t="s">
        <v>16</v>
      </c>
      <c r="D58" s="58" t="s">
        <v>17</v>
      </c>
      <c r="E58" s="59">
        <v>1</v>
      </c>
      <c r="F58" s="81"/>
      <c r="G58" s="82"/>
      <c r="H58" s="51"/>
      <c r="I58" s="51"/>
      <c r="J58" s="72">
        <f t="shared" si="2"/>
        <v>0</v>
      </c>
    </row>
    <row r="59" spans="1:10" s="2" customFormat="1" ht="168.95" customHeight="1" thickTop="1" thickBot="1">
      <c r="A59" s="41" t="s">
        <v>131</v>
      </c>
      <c r="B59" s="55" t="s">
        <v>132</v>
      </c>
      <c r="C59" s="73" t="s">
        <v>16</v>
      </c>
      <c r="D59" s="58" t="s">
        <v>17</v>
      </c>
      <c r="E59" s="59">
        <v>1</v>
      </c>
      <c r="F59" s="81"/>
      <c r="G59" s="82"/>
      <c r="H59" s="51"/>
      <c r="I59" s="51"/>
      <c r="J59" s="72">
        <f t="shared" si="2"/>
        <v>0</v>
      </c>
    </row>
    <row r="60" spans="1:10" s="2" customFormat="1" ht="168.95" customHeight="1" thickTop="1" thickBot="1">
      <c r="A60" s="41" t="s">
        <v>133</v>
      </c>
      <c r="B60" s="55" t="s">
        <v>134</v>
      </c>
      <c r="C60" s="73" t="s">
        <v>16</v>
      </c>
      <c r="D60" s="58" t="s">
        <v>17</v>
      </c>
      <c r="E60" s="59">
        <v>1</v>
      </c>
      <c r="F60" s="81"/>
      <c r="G60" s="82"/>
      <c r="H60" s="51"/>
      <c r="I60" s="51"/>
      <c r="J60" s="72">
        <f t="shared" si="2"/>
        <v>0</v>
      </c>
    </row>
    <row r="61" spans="1:10" s="2" customFormat="1" ht="168.95" customHeight="1" thickTop="1" thickBot="1">
      <c r="A61" s="41" t="s">
        <v>135</v>
      </c>
      <c r="B61" s="55" t="s">
        <v>136</v>
      </c>
      <c r="C61" s="73" t="s">
        <v>16</v>
      </c>
      <c r="D61" s="58" t="s">
        <v>86</v>
      </c>
      <c r="E61" s="59">
        <v>1</v>
      </c>
      <c r="F61" s="81"/>
      <c r="G61" s="82"/>
      <c r="H61" s="51"/>
      <c r="I61" s="51"/>
      <c r="J61" s="72">
        <f t="shared" si="2"/>
        <v>0</v>
      </c>
    </row>
    <row r="62" spans="1:10" s="2" customFormat="1" ht="168.95" customHeight="1" thickTop="1" thickBot="1">
      <c r="A62" s="41" t="s">
        <v>137</v>
      </c>
      <c r="B62" s="55" t="s">
        <v>138</v>
      </c>
      <c r="C62" s="73" t="s">
        <v>16</v>
      </c>
      <c r="D62" s="58" t="s">
        <v>17</v>
      </c>
      <c r="E62" s="59">
        <v>1</v>
      </c>
      <c r="F62" s="81"/>
      <c r="G62" s="82"/>
      <c r="H62" s="51"/>
      <c r="I62" s="51"/>
      <c r="J62" s="72">
        <f t="shared" si="2"/>
        <v>0</v>
      </c>
    </row>
    <row r="63" spans="1:10" s="2" customFormat="1" ht="168.95" customHeight="1" thickTop="1" thickBot="1">
      <c r="A63" s="41" t="s">
        <v>139</v>
      </c>
      <c r="B63" s="55" t="s">
        <v>140</v>
      </c>
      <c r="C63" s="73" t="s">
        <v>16</v>
      </c>
      <c r="D63" s="58" t="s">
        <v>17</v>
      </c>
      <c r="E63" s="59">
        <v>1</v>
      </c>
      <c r="F63" s="81"/>
      <c r="G63" s="82"/>
      <c r="H63" s="51"/>
      <c r="I63" s="51"/>
      <c r="J63" s="72">
        <f t="shared" si="2"/>
        <v>0</v>
      </c>
    </row>
    <row r="64" spans="1:10" s="2" customFormat="1" ht="168.95" customHeight="1" thickTop="1" thickBot="1">
      <c r="A64" s="41" t="s">
        <v>141</v>
      </c>
      <c r="B64" s="55" t="s">
        <v>142</v>
      </c>
      <c r="C64" s="73" t="s">
        <v>16</v>
      </c>
      <c r="D64" s="58" t="s">
        <v>17</v>
      </c>
      <c r="E64" s="59">
        <v>1</v>
      </c>
      <c r="F64" s="81"/>
      <c r="G64" s="82"/>
      <c r="H64" s="51"/>
      <c r="I64" s="51"/>
      <c r="J64" s="72">
        <f t="shared" si="2"/>
        <v>0</v>
      </c>
    </row>
    <row r="65" spans="1:10" s="2" customFormat="1" ht="168.95" customHeight="1" thickTop="1" thickBot="1">
      <c r="A65" s="41" t="s">
        <v>143</v>
      </c>
      <c r="B65" s="55" t="s">
        <v>144</v>
      </c>
      <c r="C65" s="73" t="s">
        <v>16</v>
      </c>
      <c r="D65" s="58" t="s">
        <v>17</v>
      </c>
      <c r="E65" s="59">
        <v>1</v>
      </c>
      <c r="F65" s="81"/>
      <c r="G65" s="82"/>
      <c r="H65" s="51"/>
      <c r="I65" s="51"/>
      <c r="J65" s="72">
        <f t="shared" si="2"/>
        <v>0</v>
      </c>
    </row>
    <row r="66" spans="1:10" s="2" customFormat="1" ht="168.95" customHeight="1" thickTop="1" thickBot="1">
      <c r="A66" s="41" t="s">
        <v>145</v>
      </c>
      <c r="B66" s="55" t="s">
        <v>146</v>
      </c>
      <c r="C66" s="73" t="s">
        <v>16</v>
      </c>
      <c r="D66" s="58" t="s">
        <v>17</v>
      </c>
      <c r="E66" s="59">
        <v>1</v>
      </c>
      <c r="F66" s="81"/>
      <c r="G66" s="82"/>
      <c r="H66" s="51"/>
      <c r="I66" s="51"/>
      <c r="J66" s="72">
        <f t="shared" si="2"/>
        <v>0</v>
      </c>
    </row>
    <row r="67" spans="1:10" s="2" customFormat="1" ht="168.95" customHeight="1" thickTop="1" thickBot="1">
      <c r="A67" s="41" t="s">
        <v>147</v>
      </c>
      <c r="B67" s="55" t="s">
        <v>148</v>
      </c>
      <c r="C67" s="73" t="s">
        <v>16</v>
      </c>
      <c r="D67" s="58" t="s">
        <v>17</v>
      </c>
      <c r="E67" s="59">
        <v>1</v>
      </c>
      <c r="F67" s="81"/>
      <c r="G67" s="82"/>
      <c r="H67" s="51"/>
      <c r="I67" s="51"/>
      <c r="J67" s="72">
        <f t="shared" si="2"/>
        <v>0</v>
      </c>
    </row>
    <row r="68" spans="1:10" s="2" customFormat="1" ht="380.1" customHeight="1" thickTop="1" thickBot="1">
      <c r="A68" s="41" t="s">
        <v>149</v>
      </c>
      <c r="B68" s="52" t="s">
        <v>150</v>
      </c>
      <c r="C68" s="73" t="s">
        <v>16</v>
      </c>
      <c r="D68" s="58" t="s">
        <v>17</v>
      </c>
      <c r="E68" s="59">
        <v>1</v>
      </c>
      <c r="F68" s="81"/>
      <c r="G68" s="82"/>
      <c r="H68" s="51"/>
      <c r="I68" s="51"/>
      <c r="J68" s="72">
        <f t="shared" si="2"/>
        <v>0</v>
      </c>
    </row>
    <row r="69" spans="1:10" s="2" customFormat="1" ht="168.95" customHeight="1" thickTop="1" thickBot="1">
      <c r="A69" s="41" t="s">
        <v>151</v>
      </c>
      <c r="B69" s="52" t="s">
        <v>152</v>
      </c>
      <c r="C69" s="73" t="s">
        <v>16</v>
      </c>
      <c r="D69" s="58" t="s">
        <v>17</v>
      </c>
      <c r="E69" s="59">
        <v>1</v>
      </c>
      <c r="F69" s="81"/>
      <c r="G69" s="82"/>
      <c r="H69" s="51"/>
      <c r="I69" s="51"/>
      <c r="J69" s="72">
        <f t="shared" si="2"/>
        <v>0</v>
      </c>
    </row>
    <row r="70" spans="1:10" s="2" customFormat="1" ht="168.95" customHeight="1" thickTop="1" thickBot="1">
      <c r="A70" s="41" t="s">
        <v>153</v>
      </c>
      <c r="B70" s="52" t="s">
        <v>154</v>
      </c>
      <c r="C70" s="73" t="s">
        <v>16</v>
      </c>
      <c r="D70" s="58" t="s">
        <v>17</v>
      </c>
      <c r="E70" s="59">
        <v>1</v>
      </c>
      <c r="F70" s="81"/>
      <c r="G70" s="82"/>
      <c r="H70" s="51"/>
      <c r="I70" s="51"/>
      <c r="J70" s="72">
        <f t="shared" si="2"/>
        <v>0</v>
      </c>
    </row>
    <row r="71" spans="1:10" s="2" customFormat="1" ht="120" customHeight="1" thickTop="1" thickBot="1">
      <c r="A71" s="41" t="s">
        <v>155</v>
      </c>
      <c r="B71" s="50" t="s">
        <v>156</v>
      </c>
      <c r="C71" s="73" t="s">
        <v>16</v>
      </c>
      <c r="D71" s="58" t="s">
        <v>51</v>
      </c>
      <c r="E71" s="59">
        <v>1</v>
      </c>
      <c r="F71" s="47"/>
      <c r="G71" s="48"/>
      <c r="H71" s="3"/>
      <c r="I71" s="51"/>
      <c r="J71" s="51">
        <f>-SUM(J62:J70)</f>
        <v>0</v>
      </c>
    </row>
    <row r="72" spans="1:10" s="2" customFormat="1" ht="86.45" customHeight="1" thickTop="1">
      <c r="A72" s="79" t="s">
        <v>157</v>
      </c>
      <c r="B72" s="80"/>
      <c r="C72" s="80"/>
      <c r="D72" s="80"/>
      <c r="E72" s="80"/>
      <c r="F72" s="80"/>
      <c r="G72" s="80"/>
      <c r="H72" s="80"/>
      <c r="I72" s="80"/>
      <c r="J72" s="80"/>
    </row>
    <row r="73" spans="1:10" s="2" customFormat="1" ht="113.1" customHeight="1" thickBot="1">
      <c r="A73" s="41" t="s">
        <v>158</v>
      </c>
      <c r="B73" s="57" t="s">
        <v>159</v>
      </c>
      <c r="C73" s="73" t="s">
        <v>16</v>
      </c>
      <c r="D73" s="58" t="s">
        <v>160</v>
      </c>
      <c r="E73" s="59">
        <v>2</v>
      </c>
      <c r="F73" s="81"/>
      <c r="G73" s="82"/>
      <c r="H73" s="51"/>
      <c r="I73" s="51"/>
      <c r="J73" s="72">
        <f t="shared" ref="J73:J106" si="3">I73*H73</f>
        <v>0</v>
      </c>
    </row>
    <row r="74" spans="1:10" s="2" customFormat="1" ht="113.1" customHeight="1" thickTop="1" thickBot="1">
      <c r="A74" s="41" t="s">
        <v>161</v>
      </c>
      <c r="B74" s="57" t="s">
        <v>162</v>
      </c>
      <c r="C74" s="73" t="s">
        <v>16</v>
      </c>
      <c r="D74" s="58" t="s">
        <v>160</v>
      </c>
      <c r="E74" s="59">
        <v>6</v>
      </c>
      <c r="F74" s="81"/>
      <c r="G74" s="82"/>
      <c r="H74" s="51"/>
      <c r="I74" s="51"/>
      <c r="J74" s="72">
        <f t="shared" si="3"/>
        <v>0</v>
      </c>
    </row>
    <row r="75" spans="1:10" s="20" customFormat="1" ht="113.1" customHeight="1" thickTop="1" thickBot="1">
      <c r="A75" s="41" t="s">
        <v>163</v>
      </c>
      <c r="B75" s="57" t="s">
        <v>164</v>
      </c>
      <c r="C75" s="73" t="s">
        <v>16</v>
      </c>
      <c r="D75" s="58" t="s">
        <v>165</v>
      </c>
      <c r="E75" s="59">
        <v>3</v>
      </c>
      <c r="F75" s="81"/>
      <c r="G75" s="82"/>
      <c r="H75" s="51"/>
      <c r="I75" s="51"/>
      <c r="J75" s="72">
        <f t="shared" si="3"/>
        <v>0</v>
      </c>
    </row>
    <row r="76" spans="1:10" s="2" customFormat="1" ht="113.1" customHeight="1" thickTop="1" thickBot="1">
      <c r="A76" s="41" t="s">
        <v>166</v>
      </c>
      <c r="B76" s="57" t="s">
        <v>167</v>
      </c>
      <c r="C76" s="73" t="s">
        <v>16</v>
      </c>
      <c r="D76" s="58" t="s">
        <v>165</v>
      </c>
      <c r="E76" s="59">
        <v>1</v>
      </c>
      <c r="F76" s="81"/>
      <c r="G76" s="82"/>
      <c r="H76" s="51"/>
      <c r="I76" s="51"/>
      <c r="J76" s="72">
        <f t="shared" si="3"/>
        <v>0</v>
      </c>
    </row>
    <row r="77" spans="1:10" s="20" customFormat="1" ht="113.1" customHeight="1" thickTop="1" thickBot="1">
      <c r="A77" s="41" t="s">
        <v>168</v>
      </c>
      <c r="B77" s="57" t="s">
        <v>169</v>
      </c>
      <c r="C77" s="73" t="s">
        <v>16</v>
      </c>
      <c r="D77" s="58" t="s">
        <v>165</v>
      </c>
      <c r="E77" s="59">
        <v>2</v>
      </c>
      <c r="F77" s="81"/>
      <c r="G77" s="82"/>
      <c r="H77" s="51"/>
      <c r="I77" s="51"/>
      <c r="J77" s="72">
        <f t="shared" si="3"/>
        <v>0</v>
      </c>
    </row>
    <row r="78" spans="1:10" s="20" customFormat="1" ht="113.1" customHeight="1" thickTop="1" thickBot="1">
      <c r="A78" s="41" t="s">
        <v>170</v>
      </c>
      <c r="B78" s="57" t="s">
        <v>171</v>
      </c>
      <c r="C78" s="73" t="s">
        <v>16</v>
      </c>
      <c r="D78" s="58" t="s">
        <v>165</v>
      </c>
      <c r="E78" s="59">
        <v>2</v>
      </c>
      <c r="F78" s="81"/>
      <c r="G78" s="82"/>
      <c r="H78" s="51"/>
      <c r="I78" s="51"/>
      <c r="J78" s="72">
        <f t="shared" si="3"/>
        <v>0</v>
      </c>
    </row>
    <row r="79" spans="1:10" s="2" customFormat="1" ht="113.1" customHeight="1" thickTop="1" thickBot="1">
      <c r="A79" s="41" t="s">
        <v>172</v>
      </c>
      <c r="B79" s="57" t="s">
        <v>173</v>
      </c>
      <c r="C79" s="73" t="s">
        <v>16</v>
      </c>
      <c r="D79" s="58" t="s">
        <v>165</v>
      </c>
      <c r="E79" s="59">
        <v>1</v>
      </c>
      <c r="F79" s="81"/>
      <c r="G79" s="82"/>
      <c r="H79" s="51"/>
      <c r="I79" s="51"/>
      <c r="J79" s="72">
        <f t="shared" si="3"/>
        <v>0</v>
      </c>
    </row>
    <row r="80" spans="1:10" s="34" customFormat="1" ht="113.1" customHeight="1" thickTop="1" thickBot="1">
      <c r="A80" s="41" t="s">
        <v>174</v>
      </c>
      <c r="B80" s="57" t="s">
        <v>175</v>
      </c>
      <c r="C80" s="73" t="s">
        <v>16</v>
      </c>
      <c r="D80" s="58" t="s">
        <v>165</v>
      </c>
      <c r="E80" s="59">
        <v>1</v>
      </c>
      <c r="F80" s="81"/>
      <c r="G80" s="82"/>
      <c r="H80" s="51"/>
      <c r="I80" s="51"/>
      <c r="J80" s="72">
        <f t="shared" si="3"/>
        <v>0</v>
      </c>
    </row>
    <row r="81" spans="1:10" s="34" customFormat="1" ht="113.1" customHeight="1" thickTop="1" thickBot="1">
      <c r="A81" s="41" t="s">
        <v>176</v>
      </c>
      <c r="B81" s="57" t="s">
        <v>177</v>
      </c>
      <c r="C81" s="73" t="s">
        <v>16</v>
      </c>
      <c r="D81" s="58" t="s">
        <v>165</v>
      </c>
      <c r="E81" s="59">
        <v>1</v>
      </c>
      <c r="F81" s="81"/>
      <c r="G81" s="82"/>
      <c r="H81" s="51"/>
      <c r="I81" s="51"/>
      <c r="J81" s="72">
        <f t="shared" si="3"/>
        <v>0</v>
      </c>
    </row>
    <row r="82" spans="1:10" s="34" customFormat="1" ht="113.1" customHeight="1" thickTop="1" thickBot="1">
      <c r="A82" s="41" t="s">
        <v>178</v>
      </c>
      <c r="B82" s="57" t="s">
        <v>179</v>
      </c>
      <c r="C82" s="73" t="s">
        <v>16</v>
      </c>
      <c r="D82" s="58" t="s">
        <v>165</v>
      </c>
      <c r="E82" s="59">
        <v>1</v>
      </c>
      <c r="F82" s="81"/>
      <c r="G82" s="82"/>
      <c r="H82" s="51"/>
      <c r="I82" s="51"/>
      <c r="J82" s="72">
        <f t="shared" si="3"/>
        <v>0</v>
      </c>
    </row>
    <row r="83" spans="1:10" s="8" customFormat="1" ht="113.1" customHeight="1" thickTop="1" thickBot="1">
      <c r="A83" s="41" t="s">
        <v>180</v>
      </c>
      <c r="B83" s="57" t="s">
        <v>181</v>
      </c>
      <c r="C83" s="73" t="s">
        <v>16</v>
      </c>
      <c r="D83" s="58" t="s">
        <v>165</v>
      </c>
      <c r="E83" s="59">
        <v>1</v>
      </c>
      <c r="F83" s="81"/>
      <c r="G83" s="82"/>
      <c r="H83" s="51"/>
      <c r="I83" s="51"/>
      <c r="J83" s="72">
        <f t="shared" si="3"/>
        <v>0</v>
      </c>
    </row>
    <row r="84" spans="1:10" s="36" customFormat="1" ht="113.1" customHeight="1" thickTop="1" thickBot="1">
      <c r="A84" s="41" t="s">
        <v>182</v>
      </c>
      <c r="B84" s="57" t="s">
        <v>183</v>
      </c>
      <c r="C84" s="73" t="s">
        <v>16</v>
      </c>
      <c r="D84" s="58" t="s">
        <v>165</v>
      </c>
      <c r="E84" s="59">
        <v>1</v>
      </c>
      <c r="F84" s="81"/>
      <c r="G84" s="82"/>
      <c r="H84" s="51"/>
      <c r="I84" s="51"/>
      <c r="J84" s="72">
        <f t="shared" si="3"/>
        <v>0</v>
      </c>
    </row>
    <row r="85" spans="1:10" s="37" customFormat="1" ht="113.1" customHeight="1" thickTop="1" thickBot="1">
      <c r="A85" s="41" t="s">
        <v>184</v>
      </c>
      <c r="B85" s="57" t="s">
        <v>185</v>
      </c>
      <c r="C85" s="73" t="s">
        <v>16</v>
      </c>
      <c r="D85" s="58" t="s">
        <v>186</v>
      </c>
      <c r="E85" s="59">
        <v>3</v>
      </c>
      <c r="F85" s="81"/>
      <c r="G85" s="82"/>
      <c r="H85" s="51"/>
      <c r="I85" s="51"/>
      <c r="J85" s="72">
        <f t="shared" si="3"/>
        <v>0</v>
      </c>
    </row>
    <row r="86" spans="1:10" s="36" customFormat="1" ht="167.25" customHeight="1" thickTop="1" thickBot="1">
      <c r="A86" s="41" t="s">
        <v>187</v>
      </c>
      <c r="B86" s="60" t="s">
        <v>188</v>
      </c>
      <c r="C86" s="73" t="s">
        <v>16</v>
      </c>
      <c r="D86" s="58" t="s">
        <v>165</v>
      </c>
      <c r="E86" s="59">
        <v>1</v>
      </c>
      <c r="F86" s="81"/>
      <c r="G86" s="82"/>
      <c r="H86" s="51"/>
      <c r="I86" s="51"/>
      <c r="J86" s="72">
        <f t="shared" si="3"/>
        <v>0</v>
      </c>
    </row>
    <row r="87" spans="1:10" s="36" customFormat="1" ht="113.1" customHeight="1" thickTop="1" thickBot="1">
      <c r="A87" s="41" t="s">
        <v>189</v>
      </c>
      <c r="B87" s="60" t="s">
        <v>190</v>
      </c>
      <c r="C87" s="73" t="s">
        <v>16</v>
      </c>
      <c r="D87" s="58" t="s">
        <v>165</v>
      </c>
      <c r="E87" s="59">
        <v>1</v>
      </c>
      <c r="F87" s="81"/>
      <c r="G87" s="82"/>
      <c r="H87" s="51"/>
      <c r="I87" s="51"/>
      <c r="J87" s="72">
        <f t="shared" si="3"/>
        <v>0</v>
      </c>
    </row>
    <row r="88" spans="1:10" s="36" customFormat="1" ht="113.1" customHeight="1" thickTop="1" thickBot="1">
      <c r="A88" s="41" t="s">
        <v>191</v>
      </c>
      <c r="B88" s="57" t="s">
        <v>192</v>
      </c>
      <c r="C88" s="73" t="s">
        <v>16</v>
      </c>
      <c r="D88" s="58" t="s">
        <v>165</v>
      </c>
      <c r="E88" s="59">
        <v>1</v>
      </c>
      <c r="F88" s="81"/>
      <c r="G88" s="82"/>
      <c r="H88" s="51"/>
      <c r="I88" s="51"/>
      <c r="J88" s="72">
        <f t="shared" si="3"/>
        <v>0</v>
      </c>
    </row>
    <row r="89" spans="1:10" s="36" customFormat="1" ht="113.1" customHeight="1" thickTop="1" thickBot="1">
      <c r="A89" s="41" t="s">
        <v>193</v>
      </c>
      <c r="B89" s="57" t="s">
        <v>194</v>
      </c>
      <c r="C89" s="73" t="s">
        <v>16</v>
      </c>
      <c r="D89" s="58" t="s">
        <v>165</v>
      </c>
      <c r="E89" s="59">
        <v>1</v>
      </c>
      <c r="F89" s="81"/>
      <c r="G89" s="82"/>
      <c r="H89" s="51"/>
      <c r="I89" s="51"/>
      <c r="J89" s="72">
        <f t="shared" si="3"/>
        <v>0</v>
      </c>
    </row>
    <row r="90" spans="1:10" s="36" customFormat="1" ht="113.1" customHeight="1" thickTop="1" thickBot="1">
      <c r="A90" s="41" t="s">
        <v>195</v>
      </c>
      <c r="B90" s="57" t="s">
        <v>196</v>
      </c>
      <c r="C90" s="73" t="s">
        <v>16</v>
      </c>
      <c r="D90" s="58" t="s">
        <v>44</v>
      </c>
      <c r="E90" s="59">
        <v>1</v>
      </c>
      <c r="F90" s="81"/>
      <c r="G90" s="82"/>
      <c r="H90" s="51"/>
      <c r="I90" s="51"/>
      <c r="J90" s="72">
        <f t="shared" si="3"/>
        <v>0</v>
      </c>
    </row>
    <row r="91" spans="1:10" s="36" customFormat="1" ht="113.1" customHeight="1" thickTop="1" thickBot="1">
      <c r="A91" s="41" t="s">
        <v>197</v>
      </c>
      <c r="B91" s="57" t="s">
        <v>198</v>
      </c>
      <c r="C91" s="73" t="s">
        <v>16</v>
      </c>
      <c r="D91" s="58" t="s">
        <v>44</v>
      </c>
      <c r="E91" s="59">
        <v>1</v>
      </c>
      <c r="F91" s="81"/>
      <c r="G91" s="82"/>
      <c r="H91" s="51"/>
      <c r="I91" s="51"/>
      <c r="J91" s="72">
        <f t="shared" si="3"/>
        <v>0</v>
      </c>
    </row>
    <row r="92" spans="1:10" s="36" customFormat="1" ht="113.1" customHeight="1" thickTop="1" thickBot="1">
      <c r="A92" s="41" t="s">
        <v>199</v>
      </c>
      <c r="B92" s="57" t="s">
        <v>200</v>
      </c>
      <c r="C92" s="73" t="s">
        <v>16</v>
      </c>
      <c r="D92" s="58" t="s">
        <v>44</v>
      </c>
      <c r="E92" s="59">
        <v>2</v>
      </c>
      <c r="F92" s="81"/>
      <c r="G92" s="82"/>
      <c r="H92" s="51"/>
      <c r="I92" s="51"/>
      <c r="J92" s="72">
        <f t="shared" si="3"/>
        <v>0</v>
      </c>
    </row>
    <row r="93" spans="1:10" s="36" customFormat="1" ht="113.1" customHeight="1" thickTop="1" thickBot="1">
      <c r="A93" s="41" t="s">
        <v>201</v>
      </c>
      <c r="B93" s="57" t="s">
        <v>202</v>
      </c>
      <c r="C93" s="73" t="s">
        <v>16</v>
      </c>
      <c r="D93" s="58" t="s">
        <v>44</v>
      </c>
      <c r="E93" s="59">
        <v>1</v>
      </c>
      <c r="F93" s="81"/>
      <c r="G93" s="82"/>
      <c r="H93" s="51"/>
      <c r="I93" s="51"/>
      <c r="J93" s="72">
        <f t="shared" si="3"/>
        <v>0</v>
      </c>
    </row>
    <row r="94" spans="1:10" s="36" customFormat="1" ht="113.1" customHeight="1" thickTop="1" thickBot="1">
      <c r="A94" s="41" t="s">
        <v>203</v>
      </c>
      <c r="B94" s="57" t="s">
        <v>204</v>
      </c>
      <c r="C94" s="73" t="s">
        <v>16</v>
      </c>
      <c r="D94" s="61" t="s">
        <v>205</v>
      </c>
      <c r="E94" s="62">
        <v>3</v>
      </c>
      <c r="F94" s="81"/>
      <c r="G94" s="82"/>
      <c r="H94" s="51"/>
      <c r="I94" s="51"/>
      <c r="J94" s="72">
        <f t="shared" si="3"/>
        <v>0</v>
      </c>
    </row>
    <row r="95" spans="1:10" s="36" customFormat="1" ht="113.1" customHeight="1" thickTop="1" thickBot="1">
      <c r="A95" s="41" t="s">
        <v>206</v>
      </c>
      <c r="B95" s="57" t="s">
        <v>207</v>
      </c>
      <c r="C95" s="73" t="s">
        <v>16</v>
      </c>
      <c r="D95" s="61" t="s">
        <v>165</v>
      </c>
      <c r="E95" s="62">
        <v>5</v>
      </c>
      <c r="F95" s="81"/>
      <c r="G95" s="82"/>
      <c r="H95" s="51"/>
      <c r="I95" s="51"/>
      <c r="J95" s="72">
        <f t="shared" si="3"/>
        <v>0</v>
      </c>
    </row>
    <row r="96" spans="1:10" s="36" customFormat="1" ht="113.1" customHeight="1" thickTop="1" thickBot="1">
      <c r="A96" s="41" t="s">
        <v>208</v>
      </c>
      <c r="B96" s="57" t="s">
        <v>209</v>
      </c>
      <c r="C96" s="73" t="s">
        <v>16</v>
      </c>
      <c r="D96" s="61" t="s">
        <v>165</v>
      </c>
      <c r="E96" s="62">
        <v>5</v>
      </c>
      <c r="F96" s="81"/>
      <c r="G96" s="82"/>
      <c r="H96" s="51"/>
      <c r="I96" s="51"/>
      <c r="J96" s="72">
        <f t="shared" si="3"/>
        <v>0</v>
      </c>
    </row>
    <row r="97" spans="1:17" s="36" customFormat="1" ht="113.1" customHeight="1" thickTop="1" thickBot="1">
      <c r="A97" s="41" t="s">
        <v>210</v>
      </c>
      <c r="B97" s="57" t="s">
        <v>211</v>
      </c>
      <c r="C97" s="73" t="s">
        <v>16</v>
      </c>
      <c r="D97" s="61" t="s">
        <v>165</v>
      </c>
      <c r="E97" s="62">
        <v>1</v>
      </c>
      <c r="F97" s="81"/>
      <c r="G97" s="82"/>
      <c r="H97" s="51"/>
      <c r="I97" s="51"/>
      <c r="J97" s="72">
        <f t="shared" si="3"/>
        <v>0</v>
      </c>
    </row>
    <row r="98" spans="1:17" s="17" customFormat="1" ht="113.1" customHeight="1">
      <c r="A98" s="41" t="s">
        <v>212</v>
      </c>
      <c r="B98" s="43" t="s">
        <v>23</v>
      </c>
      <c r="C98" s="73" t="s">
        <v>16</v>
      </c>
      <c r="D98" s="109" t="s">
        <v>17</v>
      </c>
      <c r="E98" s="62">
        <v>1</v>
      </c>
      <c r="F98" s="81"/>
      <c r="G98" s="82"/>
      <c r="H98" s="51"/>
      <c r="I98" s="51"/>
      <c r="J98" s="72">
        <f t="shared" si="3"/>
        <v>0</v>
      </c>
    </row>
    <row r="99" spans="1:17" s="9" customFormat="1" ht="113.1" customHeight="1" thickTop="1" thickBot="1">
      <c r="A99" s="41" t="s">
        <v>213</v>
      </c>
      <c r="B99" s="57" t="s">
        <v>214</v>
      </c>
      <c r="C99" s="73" t="s">
        <v>16</v>
      </c>
      <c r="D99" s="61" t="s">
        <v>165</v>
      </c>
      <c r="E99" s="62">
        <v>1</v>
      </c>
      <c r="F99" s="81"/>
      <c r="G99" s="82"/>
      <c r="H99" s="51"/>
      <c r="I99" s="51"/>
      <c r="J99" s="72">
        <f t="shared" si="3"/>
        <v>0</v>
      </c>
    </row>
    <row r="100" spans="1:17" ht="113.1" customHeight="1" thickTop="1" thickBot="1">
      <c r="A100" s="41" t="s">
        <v>215</v>
      </c>
      <c r="B100" s="57" t="s">
        <v>216</v>
      </c>
      <c r="C100" s="73" t="s">
        <v>16</v>
      </c>
      <c r="D100" s="61" t="s">
        <v>205</v>
      </c>
      <c r="E100" s="62">
        <v>1</v>
      </c>
      <c r="F100" s="81"/>
      <c r="G100" s="82"/>
      <c r="H100" s="51"/>
      <c r="I100" s="51"/>
      <c r="J100" s="72">
        <f t="shared" si="3"/>
        <v>0</v>
      </c>
    </row>
    <row r="101" spans="1:17" ht="113.1" customHeight="1" thickTop="1" thickBot="1">
      <c r="A101" s="41" t="s">
        <v>217</v>
      </c>
      <c r="B101" s="57" t="s">
        <v>218</v>
      </c>
      <c r="C101" s="73" t="s">
        <v>16</v>
      </c>
      <c r="D101" s="61" t="s">
        <v>165</v>
      </c>
      <c r="E101" s="62">
        <v>2</v>
      </c>
      <c r="F101" s="81"/>
      <c r="G101" s="82"/>
      <c r="H101" s="51"/>
      <c r="I101" s="51"/>
      <c r="J101" s="72">
        <f t="shared" si="3"/>
        <v>0</v>
      </c>
    </row>
    <row r="102" spans="1:17" s="10" customFormat="1" ht="113.1" customHeight="1" thickTop="1" thickBot="1">
      <c r="A102" s="41" t="s">
        <v>219</v>
      </c>
      <c r="B102" s="60" t="s">
        <v>220</v>
      </c>
      <c r="C102" s="73" t="s">
        <v>16</v>
      </c>
      <c r="D102" s="61" t="s">
        <v>165</v>
      </c>
      <c r="E102" s="62">
        <v>1</v>
      </c>
      <c r="F102" s="81"/>
      <c r="G102" s="82"/>
      <c r="H102" s="51"/>
      <c r="I102" s="51"/>
      <c r="J102" s="72">
        <f t="shared" si="3"/>
        <v>0</v>
      </c>
      <c r="K102"/>
      <c r="L102"/>
      <c r="M102"/>
      <c r="N102"/>
      <c r="O102"/>
      <c r="P102"/>
      <c r="Q102"/>
    </row>
    <row r="103" spans="1:17" s="10" customFormat="1" ht="113.1" customHeight="1" thickTop="1" thickBot="1">
      <c r="A103" s="41" t="s">
        <v>221</v>
      </c>
      <c r="B103" s="60" t="s">
        <v>222</v>
      </c>
      <c r="C103" s="73" t="s">
        <v>16</v>
      </c>
      <c r="D103" s="61" t="s">
        <v>165</v>
      </c>
      <c r="E103" s="62">
        <v>1</v>
      </c>
      <c r="F103" s="81"/>
      <c r="G103" s="82"/>
      <c r="H103" s="51"/>
      <c r="I103" s="51"/>
      <c r="J103" s="72">
        <f t="shared" si="3"/>
        <v>0</v>
      </c>
      <c r="K103"/>
      <c r="L103"/>
      <c r="M103"/>
      <c r="N103"/>
      <c r="O103"/>
      <c r="P103"/>
      <c r="Q103"/>
    </row>
    <row r="104" spans="1:17" s="10" customFormat="1" ht="113.1" customHeight="1" thickTop="1" thickBot="1">
      <c r="A104" s="41" t="s">
        <v>223</v>
      </c>
      <c r="B104" s="60" t="s">
        <v>224</v>
      </c>
      <c r="C104" s="73" t="s">
        <v>16</v>
      </c>
      <c r="D104" s="61" t="s">
        <v>165</v>
      </c>
      <c r="E104" s="62">
        <v>1</v>
      </c>
      <c r="F104" s="81"/>
      <c r="G104" s="82"/>
      <c r="H104" s="51"/>
      <c r="I104" s="51"/>
      <c r="J104" s="72">
        <f t="shared" si="3"/>
        <v>0</v>
      </c>
    </row>
    <row r="105" spans="1:17" s="10" customFormat="1" ht="113.1" customHeight="1" thickTop="1" thickBot="1">
      <c r="A105" s="41" t="s">
        <v>225</v>
      </c>
      <c r="B105" s="57" t="s">
        <v>226</v>
      </c>
      <c r="C105" s="73" t="s">
        <v>16</v>
      </c>
      <c r="D105" s="61" t="s">
        <v>165</v>
      </c>
      <c r="E105" s="62">
        <v>1</v>
      </c>
      <c r="F105" s="81"/>
      <c r="G105" s="82"/>
      <c r="H105" s="51"/>
      <c r="I105" s="51"/>
      <c r="J105" s="72">
        <f t="shared" si="3"/>
        <v>0</v>
      </c>
      <c r="K105"/>
      <c r="L105"/>
      <c r="M105"/>
      <c r="N105"/>
      <c r="O105"/>
      <c r="P105"/>
      <c r="Q105"/>
    </row>
    <row r="106" spans="1:17" s="10" customFormat="1" ht="113.1" customHeight="1" thickTop="1" thickBot="1">
      <c r="A106" s="41" t="s">
        <v>227</v>
      </c>
      <c r="B106" s="57" t="s">
        <v>228</v>
      </c>
      <c r="C106" s="73" t="s">
        <v>16</v>
      </c>
      <c r="D106" s="61" t="s">
        <v>165</v>
      </c>
      <c r="E106" s="62">
        <v>1</v>
      </c>
      <c r="F106" s="81"/>
      <c r="G106" s="82"/>
      <c r="H106" s="51"/>
      <c r="I106" s="51"/>
      <c r="J106" s="72">
        <f t="shared" si="3"/>
        <v>0</v>
      </c>
      <c r="K106"/>
      <c r="L106"/>
      <c r="M106"/>
      <c r="N106"/>
      <c r="O106"/>
      <c r="P106"/>
      <c r="Q106"/>
    </row>
    <row r="107" spans="1:17" s="10" customFormat="1" ht="107.25" customHeight="1" thickTop="1" thickBot="1">
      <c r="A107" s="41"/>
      <c r="B107" s="50" t="s">
        <v>156</v>
      </c>
      <c r="C107" s="73" t="s">
        <v>16</v>
      </c>
      <c r="D107" s="42" t="s">
        <v>51</v>
      </c>
      <c r="E107" s="42">
        <v>1</v>
      </c>
      <c r="F107" s="47"/>
      <c r="G107" s="48"/>
      <c r="H107" s="3"/>
      <c r="I107" s="46"/>
      <c r="J107" s="51">
        <f>SUM(J73:J106)</f>
        <v>0</v>
      </c>
      <c r="K107"/>
      <c r="L107"/>
      <c r="M107"/>
      <c r="N107"/>
      <c r="O107"/>
      <c r="P107"/>
      <c r="Q107"/>
    </row>
    <row r="108" spans="1:17" ht="31.5" thickTop="1">
      <c r="A108" s="63"/>
      <c r="B108" s="64"/>
      <c r="C108" s="65"/>
      <c r="D108" s="66"/>
      <c r="E108" s="66"/>
      <c r="F108" s="67"/>
      <c r="G108" s="68"/>
      <c r="H108" s="69"/>
      <c r="I108" s="70"/>
      <c r="J108" s="71"/>
    </row>
    <row r="109" spans="1:17" ht="60.6" customHeight="1" thickBot="1">
      <c r="A109" s="41"/>
      <c r="B109" s="103" t="s">
        <v>229</v>
      </c>
      <c r="C109" s="104"/>
      <c r="D109" s="104"/>
      <c r="E109" s="104"/>
      <c r="F109" s="104"/>
      <c r="G109" s="104"/>
      <c r="H109" s="104"/>
      <c r="I109" s="105"/>
      <c r="J109" s="51">
        <f>J107+J71+J32+J21</f>
        <v>0</v>
      </c>
    </row>
    <row r="110" spans="1:17" ht="32.1" thickTop="1" thickBot="1">
      <c r="A110" s="41"/>
      <c r="B110" s="50"/>
      <c r="C110" s="14"/>
      <c r="D110" s="42"/>
      <c r="E110" s="42"/>
      <c r="F110" s="47"/>
      <c r="G110" s="48"/>
      <c r="H110" s="3"/>
      <c r="I110" s="46"/>
      <c r="J110" s="51"/>
    </row>
    <row r="111" spans="1:17" ht="31.5" thickTop="1">
      <c r="A111" s="41"/>
      <c r="B111" s="50"/>
      <c r="C111" s="14"/>
      <c r="D111" s="42"/>
      <c r="E111" s="42"/>
      <c r="F111" s="47"/>
      <c r="G111" s="48"/>
      <c r="H111" s="3"/>
      <c r="I111" s="46"/>
      <c r="J111" s="56"/>
    </row>
    <row r="112" spans="1:17" ht="30.95">
      <c r="A112" s="19" t="s">
        <v>230</v>
      </c>
      <c r="B112" s="21"/>
      <c r="C112" s="22"/>
      <c r="D112" s="23"/>
      <c r="E112" s="22"/>
      <c r="F112" s="21"/>
      <c r="G112" s="21"/>
      <c r="H112" s="21"/>
      <c r="I112" s="24" t="s">
        <v>231</v>
      </c>
      <c r="J112" s="25"/>
    </row>
    <row r="113" spans="1:10" ht="51.95">
      <c r="A113" s="21"/>
      <c r="B113" s="21"/>
      <c r="C113" s="22"/>
      <c r="D113" s="23"/>
      <c r="E113" s="22"/>
      <c r="F113" s="21"/>
      <c r="G113" s="21"/>
      <c r="H113" s="21"/>
      <c r="I113" s="26" t="s">
        <v>232</v>
      </c>
      <c r="J113" s="27"/>
    </row>
    <row r="114" spans="1:10" ht="30.95">
      <c r="A114" s="21"/>
      <c r="B114" s="99"/>
      <c r="C114" s="99"/>
      <c r="D114" s="99"/>
      <c r="E114" s="99"/>
      <c r="F114" s="99"/>
      <c r="G114" s="99"/>
      <c r="H114" s="99"/>
      <c r="I114" s="30" t="s">
        <v>12</v>
      </c>
      <c r="J114" s="25"/>
    </row>
    <row r="115" spans="1:10" ht="31.5">
      <c r="A115" s="28"/>
      <c r="B115" s="29" t="s">
        <v>2</v>
      </c>
      <c r="C115" s="45"/>
      <c r="D115" s="85"/>
      <c r="E115" s="86"/>
      <c r="F115" s="87" t="s">
        <v>3</v>
      </c>
      <c r="G115" s="87"/>
      <c r="H115" s="87"/>
      <c r="I115" s="87"/>
      <c r="J115" s="87"/>
    </row>
    <row r="116" spans="1:10" ht="95.1" customHeight="1">
      <c r="A116" s="83"/>
      <c r="B116" s="31" t="s">
        <v>233</v>
      </c>
      <c r="C116" s="76" t="s">
        <v>234</v>
      </c>
      <c r="D116" s="77"/>
      <c r="E116" s="78"/>
      <c r="F116" s="74" t="s">
        <v>235</v>
      </c>
      <c r="G116" s="74"/>
      <c r="H116" s="75"/>
      <c r="I116" s="75"/>
      <c r="J116" s="75"/>
    </row>
    <row r="117" spans="1:10" ht="95.1" customHeight="1">
      <c r="A117" s="84"/>
      <c r="B117" s="35" t="s">
        <v>236</v>
      </c>
      <c r="C117" s="76" t="s">
        <v>237</v>
      </c>
      <c r="D117" s="77"/>
      <c r="E117" s="78"/>
      <c r="F117" s="74" t="s">
        <v>238</v>
      </c>
      <c r="G117" s="74"/>
      <c r="H117" s="75"/>
      <c r="I117" s="75"/>
      <c r="J117" s="75"/>
    </row>
    <row r="118" spans="1:10" ht="95.1" customHeight="1">
      <c r="A118" s="84"/>
      <c r="B118" s="35" t="s">
        <v>239</v>
      </c>
      <c r="C118" s="76" t="s">
        <v>16</v>
      </c>
      <c r="D118" s="77"/>
      <c r="E118" s="78"/>
      <c r="F118" s="74" t="s">
        <v>240</v>
      </c>
      <c r="G118" s="74"/>
      <c r="H118" s="75"/>
      <c r="I118" s="75"/>
      <c r="J118" s="75"/>
    </row>
    <row r="119" spans="1:10" ht="95.1" customHeight="1">
      <c r="A119" s="84"/>
      <c r="B119" s="35" t="s">
        <v>241</v>
      </c>
      <c r="C119" s="76" t="s">
        <v>242</v>
      </c>
      <c r="D119" s="77"/>
      <c r="E119" s="78"/>
      <c r="F119" s="74" t="s">
        <v>243</v>
      </c>
      <c r="G119" s="74"/>
      <c r="H119" s="75"/>
      <c r="I119" s="75"/>
      <c r="J119" s="75"/>
    </row>
    <row r="120" spans="1:10" ht="95.1" customHeight="1">
      <c r="A120" s="84"/>
      <c r="B120" s="35" t="s">
        <v>244</v>
      </c>
      <c r="C120" s="76" t="s">
        <v>245</v>
      </c>
      <c r="D120" s="77"/>
      <c r="E120" s="78"/>
      <c r="F120" s="74" t="s">
        <v>244</v>
      </c>
      <c r="G120" s="74"/>
      <c r="H120" s="75"/>
      <c r="I120" s="75"/>
      <c r="J120" s="75"/>
    </row>
    <row r="121" spans="1:10" ht="95.1" customHeight="1">
      <c r="A121" s="84"/>
      <c r="B121" s="88" t="s">
        <v>246</v>
      </c>
      <c r="C121" s="88"/>
      <c r="D121" s="88"/>
      <c r="E121" s="88"/>
      <c r="F121" s="74" t="s">
        <v>247</v>
      </c>
      <c r="G121" s="74"/>
      <c r="H121" s="75"/>
      <c r="I121" s="75"/>
      <c r="J121" s="75"/>
    </row>
    <row r="122" spans="1:10" ht="95.1" customHeight="1">
      <c r="A122" s="84"/>
      <c r="B122" s="89" t="s">
        <v>248</v>
      </c>
      <c r="C122" s="90"/>
      <c r="D122" s="90"/>
      <c r="E122" s="90"/>
      <c r="F122" s="74" t="s">
        <v>249</v>
      </c>
      <c r="G122" s="74"/>
      <c r="H122" s="75"/>
      <c r="I122" s="75"/>
      <c r="J122" s="75"/>
    </row>
    <row r="123" spans="1:10" ht="95.1" customHeight="1">
      <c r="A123" s="84"/>
      <c r="B123" s="90"/>
      <c r="C123" s="90"/>
      <c r="D123" s="90"/>
      <c r="E123" s="90"/>
      <c r="F123" s="74" t="s">
        <v>250</v>
      </c>
      <c r="G123" s="74"/>
      <c r="H123" s="33"/>
      <c r="I123" s="32" t="s">
        <v>251</v>
      </c>
      <c r="J123" s="33"/>
    </row>
    <row r="124" spans="1:10" ht="95.1" customHeight="1">
      <c r="A124" s="84"/>
      <c r="B124" s="90"/>
      <c r="C124" s="90"/>
      <c r="D124" s="90"/>
      <c r="E124" s="90"/>
      <c r="F124" s="74" t="s">
        <v>252</v>
      </c>
      <c r="G124" s="74"/>
      <c r="H124" s="33"/>
      <c r="I124" s="32" t="s">
        <v>253</v>
      </c>
      <c r="J124" s="33"/>
    </row>
    <row r="125" spans="1:10" ht="95.1" customHeight="1">
      <c r="A125" s="84"/>
      <c r="B125" s="90"/>
      <c r="C125" s="90"/>
      <c r="D125" s="90"/>
      <c r="E125" s="90"/>
      <c r="F125" s="74" t="s">
        <v>254</v>
      </c>
      <c r="G125" s="74"/>
      <c r="H125" s="75"/>
      <c r="I125" s="75"/>
      <c r="J125" s="75"/>
    </row>
    <row r="126" spans="1:10" ht="95.1" customHeight="1">
      <c r="A126" s="84"/>
      <c r="B126" s="90"/>
      <c r="C126" s="90"/>
      <c r="D126" s="90"/>
      <c r="E126" s="90"/>
      <c r="F126" s="74" t="s">
        <v>255</v>
      </c>
      <c r="G126" s="74"/>
      <c r="H126" s="75"/>
      <c r="I126" s="75"/>
      <c r="J126" s="75"/>
    </row>
    <row r="127" spans="1:10" ht="95.1" customHeight="1">
      <c r="A127" s="84"/>
      <c r="B127" s="90"/>
      <c r="C127" s="90"/>
      <c r="D127" s="90"/>
      <c r="E127" s="90"/>
      <c r="F127" s="74" t="s">
        <v>256</v>
      </c>
      <c r="G127" s="74"/>
      <c r="H127" s="75"/>
      <c r="I127" s="75"/>
      <c r="J127" s="75"/>
    </row>
    <row r="128" spans="1:10" ht="95.1" customHeight="1">
      <c r="A128" s="84"/>
      <c r="B128" s="90"/>
      <c r="C128" s="90"/>
      <c r="D128" s="90"/>
      <c r="E128" s="90"/>
      <c r="F128" s="74" t="s">
        <v>257</v>
      </c>
      <c r="G128" s="74"/>
      <c r="H128" s="75"/>
      <c r="I128" s="75"/>
      <c r="J128" s="75"/>
    </row>
    <row r="129" spans="1:10" ht="95.1" customHeight="1">
      <c r="A129" s="110"/>
      <c r="B129" s="90"/>
      <c r="C129" s="90"/>
      <c r="D129" s="90"/>
      <c r="E129" s="90"/>
      <c r="F129" s="74" t="s">
        <v>258</v>
      </c>
      <c r="G129" s="74"/>
      <c r="H129" s="75"/>
      <c r="I129" s="75"/>
      <c r="J129" s="75"/>
    </row>
    <row r="130" spans="1:10" ht="28.5">
      <c r="A130" s="38"/>
    </row>
    <row r="131" spans="1:10" ht="17.25"/>
  </sheetData>
  <protectedRanges>
    <protectedRange sqref="H116:J122 B121:C121 H126:J129 C116 H123:H125 I125 J123:J125 E116:E120 D117 C118:C120" name="Område1_2_1"/>
    <protectedRange sqref="E1:F1" name="Område1_1_1"/>
    <protectedRange sqref="D19 D5:D17" name="Range23_2_5"/>
    <protectedRange sqref="D18" name="Range23_2_1_1"/>
    <protectedRange sqref="D20:D21 D32 D71 D110:D111 D107" name="Range23_2_3_1"/>
    <protectedRange sqref="D23:D30" name="Range23_2_1_2"/>
    <protectedRange sqref="D31" name="Range23_2_3_2"/>
    <protectedRange sqref="D34:D35 D46:D69 D108" name="Range23_2_2_2"/>
    <protectedRange sqref="D36:D45" name="Range23_2_4_1"/>
    <protectedRange sqref="D98" name="Range23_2_6"/>
    <protectedRange sqref="D73:D75 D91:D97 D99:D106" name="Range23_2_2_3"/>
    <protectedRange sqref="D76:D90" name="Range23_2_4_2"/>
  </protectedRanges>
  <mergeCells count="144">
    <mergeCell ref="A116:A129"/>
    <mergeCell ref="F29:G29"/>
    <mergeCell ref="F31:G31"/>
    <mergeCell ref="F10:G10"/>
    <mergeCell ref="F11:G11"/>
    <mergeCell ref="F12:G12"/>
    <mergeCell ref="F13:G13"/>
    <mergeCell ref="F14:G14"/>
    <mergeCell ref="F15:G15"/>
    <mergeCell ref="F16:G16"/>
    <mergeCell ref="F17:G17"/>
    <mergeCell ref="F19:G19"/>
    <mergeCell ref="A22:J22"/>
    <mergeCell ref="F21:G21"/>
    <mergeCell ref="F102:G102"/>
    <mergeCell ref="F103:G103"/>
    <mergeCell ref="F104:G104"/>
    <mergeCell ref="F105:G105"/>
    <mergeCell ref="F106:G106"/>
    <mergeCell ref="F97:G97"/>
    <mergeCell ref="F98:G98"/>
    <mergeCell ref="F99:G99"/>
    <mergeCell ref="F100:G100"/>
    <mergeCell ref="F101:G101"/>
    <mergeCell ref="F92:G92"/>
    <mergeCell ref="F93:G93"/>
    <mergeCell ref="F94:G94"/>
    <mergeCell ref="F95:G95"/>
    <mergeCell ref="F96:G96"/>
    <mergeCell ref="F87:G87"/>
    <mergeCell ref="F88:G88"/>
    <mergeCell ref="F89:G89"/>
    <mergeCell ref="F90:G90"/>
    <mergeCell ref="F91:G91"/>
    <mergeCell ref="F82:G82"/>
    <mergeCell ref="F83:G83"/>
    <mergeCell ref="F85:G85"/>
    <mergeCell ref="F84:G84"/>
    <mergeCell ref="F75:G75"/>
    <mergeCell ref="F76:G76"/>
    <mergeCell ref="F66:G66"/>
    <mergeCell ref="F67:G67"/>
    <mergeCell ref="F68:G68"/>
    <mergeCell ref="F69:G69"/>
    <mergeCell ref="F70:G70"/>
    <mergeCell ref="F54:G54"/>
    <mergeCell ref="F55:G55"/>
    <mergeCell ref="F56:G56"/>
    <mergeCell ref="F57:G57"/>
    <mergeCell ref="F58:G58"/>
    <mergeCell ref="F59:G59"/>
    <mergeCell ref="F60:G60"/>
    <mergeCell ref="F80:G80"/>
    <mergeCell ref="F81:G81"/>
    <mergeCell ref="F61:G61"/>
    <mergeCell ref="F62:G62"/>
    <mergeCell ref="F63:G63"/>
    <mergeCell ref="F64:G64"/>
    <mergeCell ref="F65:G65"/>
    <mergeCell ref="A33:J33"/>
    <mergeCell ref="C116:E116"/>
    <mergeCell ref="A1:E1"/>
    <mergeCell ref="F1:J1"/>
    <mergeCell ref="A2:E2"/>
    <mergeCell ref="B114:H114"/>
    <mergeCell ref="F46:G46"/>
    <mergeCell ref="F47:G47"/>
    <mergeCell ref="F23:G23"/>
    <mergeCell ref="F24:G24"/>
    <mergeCell ref="F2:J2"/>
    <mergeCell ref="F8:G8"/>
    <mergeCell ref="F3:G3"/>
    <mergeCell ref="F30:G30"/>
    <mergeCell ref="F28:G28"/>
    <mergeCell ref="F26:G26"/>
    <mergeCell ref="F27:G27"/>
    <mergeCell ref="F25:G25"/>
    <mergeCell ref="F18:G18"/>
    <mergeCell ref="F7:G7"/>
    <mergeCell ref="F9:G9"/>
    <mergeCell ref="F86:G86"/>
    <mergeCell ref="B109:I109"/>
    <mergeCell ref="F45:G45"/>
    <mergeCell ref="F5:G5"/>
    <mergeCell ref="F6:G6"/>
    <mergeCell ref="F20:G20"/>
    <mergeCell ref="A4:J4"/>
    <mergeCell ref="D115:E115"/>
    <mergeCell ref="F115:J115"/>
    <mergeCell ref="F116:G116"/>
    <mergeCell ref="H116:J116"/>
    <mergeCell ref="F117:G117"/>
    <mergeCell ref="H117:J117"/>
    <mergeCell ref="B121:E121"/>
    <mergeCell ref="F121:G121"/>
    <mergeCell ref="H121:J121"/>
    <mergeCell ref="F118:G118"/>
    <mergeCell ref="H118:J118"/>
    <mergeCell ref="F128:G128"/>
    <mergeCell ref="H128:J128"/>
    <mergeCell ref="B122:E129"/>
    <mergeCell ref="F122:G122"/>
    <mergeCell ref="F41:G41"/>
    <mergeCell ref="F42:G42"/>
    <mergeCell ref="F43:G43"/>
    <mergeCell ref="F44:G44"/>
    <mergeCell ref="C117:E117"/>
    <mergeCell ref="C118:E118"/>
    <mergeCell ref="C119:E119"/>
    <mergeCell ref="C120:E120"/>
    <mergeCell ref="F127:G127"/>
    <mergeCell ref="A72:J72"/>
    <mergeCell ref="F73:G73"/>
    <mergeCell ref="F74:G74"/>
    <mergeCell ref="F34:G34"/>
    <mergeCell ref="F35:G35"/>
    <mergeCell ref="F36:G36"/>
    <mergeCell ref="F37:G37"/>
    <mergeCell ref="F38:G38"/>
    <mergeCell ref="F39:G39"/>
    <mergeCell ref="F40:G40"/>
    <mergeCell ref="F77:G77"/>
    <mergeCell ref="F78:G78"/>
    <mergeCell ref="F79:G79"/>
    <mergeCell ref="F48:G48"/>
    <mergeCell ref="F49:G49"/>
    <mergeCell ref="F50:G50"/>
    <mergeCell ref="F51:G51"/>
    <mergeCell ref="F52:G52"/>
    <mergeCell ref="F53:G53"/>
    <mergeCell ref="F129:G129"/>
    <mergeCell ref="H129:J129"/>
    <mergeCell ref="F125:G125"/>
    <mergeCell ref="H125:J125"/>
    <mergeCell ref="F126:G126"/>
    <mergeCell ref="H126:J126"/>
    <mergeCell ref="H127:J127"/>
    <mergeCell ref="F119:G119"/>
    <mergeCell ref="H119:J119"/>
    <mergeCell ref="F120:G120"/>
    <mergeCell ref="H120:J120"/>
    <mergeCell ref="H122:J122"/>
    <mergeCell ref="F123:G123"/>
    <mergeCell ref="F124:G124"/>
  </mergeCells>
  <printOptions horizontalCentered="1" verticalCentered="1"/>
  <pageMargins left="0.243055555555556" right="0.7" top="0.75" bottom="0.75" header="0.3" footer="0.3"/>
  <pageSetup scale="18" orientation="landscape" r:id="rId1"/>
  <rowBreaks count="1" manualBreakCount="1">
    <brk id="47" max="10"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f98e3f35-770d-4326-8376-0fa45df32893">
      <Terms xmlns="http://schemas.microsoft.com/office/infopath/2007/PartnerControls"/>
    </lcf76f155ced4ddcb4097134ff3c332f>
    <PADescription xmlns="f98e3f35-770d-4326-8376-0fa45df3289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87331E9EBE50C468762E9F0CF940394" ma:contentTypeVersion="16" ma:contentTypeDescription="Create a new document." ma:contentTypeScope="" ma:versionID="a311a2a98212493873f93e42e4efb745">
  <xsd:schema xmlns:xsd="http://www.w3.org/2001/XMLSchema" xmlns:xs="http://www.w3.org/2001/XMLSchema" xmlns:p="http://schemas.microsoft.com/office/2006/metadata/properties" xmlns:ns2="f98e3f35-770d-4326-8376-0fa45df32893" xmlns:ns3="df39d53a-21ec-4f19-b819-c17052708e15" targetNamespace="http://schemas.microsoft.com/office/2006/metadata/properties" ma:root="true" ma:fieldsID="3bc9f4f49ce426b754931912319ea8a8" ns2:_="" ns3:_="">
    <xsd:import namespace="f98e3f35-770d-4326-8376-0fa45df32893"/>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2:MediaServiceSearchProperties"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8e3f35-770d-4326-8376-0fa45df32893"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5e28d889-c4bc-4d0d-aafb-a546f53f2d6a}"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LongProperties xmlns="http://schemas.microsoft.com/office/2006/metadata/longProperties">
  <LongProp xmlns="" name="TaxCatchAll"><![CDATA[67;#Assistance|58caa96e-5176-4821-b6de-d1d04d57df11;#212;#Mudug|da92219e-c6ac-44a5-ade7-c0e3acb8a44a;#58;#Assistance|9015aaae-65d7-4217-8889-581aaffe05a3;#91;#CV_GEN|0b3d4cd2-c658-4d60-9feb-71dc09c63823;#361;#GAR_WatHab|cc427524-6de9-4f4d-83c4-ea519b2d43d4;#3;#Internal|23eb6094-56fc-4ad4-8ae2-cf1575a694f0;#2;#Somalia|f428a8f8-b603-42a5-874c-495b976b0445]]></LongProp>
</LongProperties>
</file>

<file path=customXml/itemProps1.xml><?xml version="1.0" encoding="utf-8"?>
<ds:datastoreItem xmlns:ds="http://schemas.openxmlformats.org/officeDocument/2006/customXml" ds:itemID="{EAE120BC-F718-48CC-A48C-93E3C789426E}"/>
</file>

<file path=customXml/itemProps2.xml><?xml version="1.0" encoding="utf-8"?>
<ds:datastoreItem xmlns:ds="http://schemas.openxmlformats.org/officeDocument/2006/customXml" ds:itemID="{506EDCAF-1EF5-4E46-BCE3-1CB60CAC696F}"/>
</file>

<file path=customXml/itemProps3.xml><?xml version="1.0" encoding="utf-8"?>
<ds:datastoreItem xmlns:ds="http://schemas.openxmlformats.org/officeDocument/2006/customXml" ds:itemID="{2761B448-77FB-4FAE-A4E0-B55D65936440}"/>
</file>

<file path=customXml/itemProps4.xml><?xml version="1.0" encoding="utf-8"?>
<ds:datastoreItem xmlns:ds="http://schemas.openxmlformats.org/officeDocument/2006/customXml" ds:itemID="{B1BC368A-12B1-4269-BCF3-E28E46AB79E0}"/>
</file>

<file path=docProps/app.xml><?xml version="1.0" encoding="utf-8"?>
<Properties xmlns="http://schemas.openxmlformats.org/officeDocument/2006/extended-properties" xmlns:vt="http://schemas.openxmlformats.org/officeDocument/2006/docPropsVTypes">
  <Application>Microsoft Excel Online</Application>
  <Manager/>
  <Company>ICRC</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Mohamed Daha</dc:creator>
  <cp:keywords/>
  <dc:description/>
  <cp:lastModifiedBy>Tesha Bey Atieno</cp:lastModifiedBy>
  <cp:revision/>
  <dcterms:created xsi:type="dcterms:W3CDTF">2005-09-04T17:56:05Z</dcterms:created>
  <dcterms:modified xsi:type="dcterms:W3CDTF">2026-04-10T08:59:47Z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RCIMP_IsRecord">
    <vt:lpwstr>1</vt:lpwstr>
  </property>
  <property fmtid="{D5CDD505-2E9C-101B-9397-08002B2CF9AE}" pid="3" name="ICRCIMP_ManageAccess">
    <vt:lpwstr>0</vt:lpwstr>
  </property>
  <property fmtid="{D5CDD505-2E9C-101B-9397-08002B2CF9AE}" pid="4" name="ICRCIMP_Country_H">
    <vt:lpwstr>Somalia|f428a8f8-b603-42a5-874c-495b976b0445</vt:lpwstr>
  </property>
  <property fmtid="{D5CDD505-2E9C-101B-9397-08002B2CF9AE}" pid="5" name="ICRCIMP_RMUnitInCharge_H">
    <vt:lpwstr>GAR_WatHab|cc427524-6de9-4f4d-83c4-ea519b2d43d4</vt:lpwstr>
  </property>
  <property fmtid="{D5CDD505-2E9C-101B-9397-08002B2CF9AE}" pid="6" name="TaxCatchAll">
    <vt:lpwstr>67;#Assistance|58caa96e-5176-4821-b6de-d1d04d57df11;#212;#Mudug|da92219e-c6ac-44a5-ade7-c0e3acb8a44a;#58;#Assistance|9015aaae-65d7-4217-8889-581aaffe05a3;#91;#CV_GEN|0b3d4cd2-c658-4d60-9feb-71dc09c63823;#361;#GAR_WatHab|cc427524-6de9-4f4d-83c4-ea519b2d43d</vt:lpwstr>
  </property>
  <property fmtid="{D5CDD505-2E9C-101B-9397-08002B2CF9AE}" pid="7" name="ICRCIMP_IHT_H">
    <vt:lpwstr>Internal|23eb6094-56fc-4ad4-8ae2-cf1575a694f0</vt:lpwstr>
  </property>
  <property fmtid="{D5CDD505-2E9C-101B-9397-08002B2CF9AE}" pid="8" name="ICRCIMP_RMUnitInCharge">
    <vt:lpwstr>361;#GAR_WatHab|cc427524-6de9-4f4d-83c4-ea519b2d43d4</vt:lpwstr>
  </property>
  <property fmtid="{D5CDD505-2E9C-101B-9397-08002B2CF9AE}" pid="9" name="_dlc_DocId">
    <vt:lpwstr>TSSOK-16-8057</vt:lpwstr>
  </property>
  <property fmtid="{D5CDD505-2E9C-101B-9397-08002B2CF9AE}" pid="10" name="_dlc_DocIdItemGuid">
    <vt:lpwstr>db846907-0ece-4d2d-8c71-c645a44f7495</vt:lpwstr>
  </property>
  <property fmtid="{D5CDD505-2E9C-101B-9397-08002B2CF9AE}" pid="11" name="_dlc_DocIdUrl">
    <vt:lpwstr>https://collab.ext.icrc.org/sites/TS_SOK/_layouts/15/DocIdRedir.aspx?ID=TSSOK-16-8057, TSSOK-16-8057</vt:lpwstr>
  </property>
  <property fmtid="{D5CDD505-2E9C-101B-9397-08002B2CF9AE}" pid="12" name="ICRCIMP_IHT">
    <vt:lpwstr>3;#Internal|23eb6094-56fc-4ad4-8ae2-cf1575a694f0</vt:lpwstr>
  </property>
  <property fmtid="{D5CDD505-2E9C-101B-9397-08002B2CF9AE}" pid="13" name="ICRCIMP_TargetPopulation_H">
    <vt:lpwstr>CV_GEN|0b3d4cd2-c658-4d60-9feb-71dc09c63823</vt:lpwstr>
  </property>
  <property fmtid="{D5CDD505-2E9C-101B-9397-08002B2CF9AE}" pid="14" name="ICRCIMP_Country">
    <vt:lpwstr>2;#Somalia|f428a8f8-b603-42a5-874c-495b976b0445</vt:lpwstr>
  </property>
  <property fmtid="{D5CDD505-2E9C-101B-9397-08002B2CF9AE}" pid="15" name="ICRCIMP_TargetPopulation">
    <vt:lpwstr>91;#CV_GEN|0b3d4cd2-c658-4d60-9feb-71dc09c63823</vt:lpwstr>
  </property>
  <property fmtid="{D5CDD505-2E9C-101B-9397-08002B2CF9AE}" pid="16" name="ICRCIMP_OrganizationalAccronym_H">
    <vt:lpwstr>GAR_WatHab|cc427524-6de9-4f4d-83c4-ea519b2d43d4</vt:lpwstr>
  </property>
  <property fmtid="{D5CDD505-2E9C-101B-9397-08002B2CF9AE}" pid="17" name="ICRCIMP_RBMCycle1">
    <vt:lpwstr/>
  </property>
  <property fmtid="{D5CDD505-2E9C-101B-9397-08002B2CF9AE}" pid="18" name="ICRCIMP_Programme">
    <vt:lpwstr/>
  </property>
  <property fmtid="{D5CDD505-2E9C-101B-9397-08002B2CF9AE}" pid="19" name="ICRCIMP_BusinessFunction_H">
    <vt:lpwstr>Assistance|9015aaae-65d7-4217-8889-581aaffe05a3</vt:lpwstr>
  </property>
  <property fmtid="{D5CDD505-2E9C-101B-9397-08002B2CF9AE}" pid="20" name="ICRCIMP_Programme_H">
    <vt:lpwstr/>
  </property>
  <property fmtid="{D5CDD505-2E9C-101B-9397-08002B2CF9AE}" pid="21" name="ICRCIMP_FirstAdministrativeLevel">
    <vt:lpwstr>212;#Mudug|da92219e-c6ac-44a5-ade7-c0e3acb8a44a</vt:lpwstr>
  </property>
  <property fmtid="{D5CDD505-2E9C-101B-9397-08002B2CF9AE}" pid="22" name="IsIntranet">
    <vt:lpwstr>0</vt:lpwstr>
  </property>
  <property fmtid="{D5CDD505-2E9C-101B-9397-08002B2CF9AE}" pid="23" name="ICRCIMP_DocumentType">
    <vt:lpwstr/>
  </property>
  <property fmtid="{D5CDD505-2E9C-101B-9397-08002B2CF9AE}" pid="24" name="ICRCIMP_Topic_H">
    <vt:lpwstr/>
  </property>
  <property fmtid="{D5CDD505-2E9C-101B-9397-08002B2CF9AE}" pid="25" name="ICRCIMP_Topic">
    <vt:lpwstr/>
  </property>
  <property fmtid="{D5CDD505-2E9C-101B-9397-08002B2CF9AE}" pid="26" name="ICRCIMP_IsFocus">
    <vt:lpwstr>0</vt:lpwstr>
  </property>
  <property fmtid="{D5CDD505-2E9C-101B-9397-08002B2CF9AE}" pid="27" name="ICRCIMP_DocumentType_H">
    <vt:lpwstr/>
  </property>
  <property fmtid="{D5CDD505-2E9C-101B-9397-08002B2CF9AE}" pid="28" name="ICRCIMP_OrganizationalAccronym">
    <vt:lpwstr>361;#GAR_WatHab|cc427524-6de9-4f4d-83c4-ea519b2d43d4</vt:lpwstr>
  </property>
  <property fmtid="{D5CDD505-2E9C-101B-9397-08002B2CF9AE}" pid="29" name="ICRCIMP_FirstAdministrativeLevel_H">
    <vt:lpwstr>Mudug|da92219e-c6ac-44a5-ade7-c0e3acb8a44a</vt:lpwstr>
  </property>
  <property fmtid="{D5CDD505-2E9C-101B-9397-08002B2CF9AE}" pid="30" name="ICRCIMP_BusinessFunction">
    <vt:lpwstr>58;#Assistance|9015aaae-65d7-4217-8889-581aaffe05a3</vt:lpwstr>
  </property>
  <property fmtid="{D5CDD505-2E9C-101B-9397-08002B2CF9AE}" pid="31" name="ICRCIMP_Keyword">
    <vt:lpwstr>67;#Assistance|58caa96e-5176-4821-b6de-d1d04d57df11</vt:lpwstr>
  </property>
  <property fmtid="{D5CDD505-2E9C-101B-9397-08002B2CF9AE}" pid="32" name="ICRCIMP_Keyword_H">
    <vt:lpwstr>Assistance|58caa96e-5176-4821-b6de-d1d04d57df11</vt:lpwstr>
  </property>
  <property fmtid="{D5CDD505-2E9C-101B-9397-08002B2CF9AE}" pid="33" name="a63ca358a95044b184bc54c1de18979b">
    <vt:lpwstr/>
  </property>
  <property fmtid="{D5CDD505-2E9C-101B-9397-08002B2CF9AE}" pid="34" name="ecm_RecordRestrictions">
    <vt:lpwstr>None</vt:lpwstr>
  </property>
  <property fmtid="{D5CDD505-2E9C-101B-9397-08002B2CF9AE}" pid="35" name="_vti_ItemDeclaredRecord">
    <vt:lpwstr>2018-09-13T09:41:40Z</vt:lpwstr>
  </property>
  <property fmtid="{D5CDD505-2E9C-101B-9397-08002B2CF9AE}" pid="36" name="_vti_ItemHoldRecordStatus">
    <vt:lpwstr>16</vt:lpwstr>
  </property>
  <property fmtid="{D5CDD505-2E9C-101B-9397-08002B2CF9AE}" pid="37" name="ICRCIMP_RMIdentifier">
    <vt:lpwstr/>
  </property>
  <property fmtid="{D5CDD505-2E9C-101B-9397-08002B2CF9AE}" pid="38" name="_docset_NoMedatataSyncRequired">
    <vt:lpwstr>False</vt:lpwstr>
  </property>
  <property fmtid="{D5CDD505-2E9C-101B-9397-08002B2CF9AE}" pid="39" name="Period start">
    <vt:lpwstr/>
  </property>
  <property fmtid="{D5CDD505-2E9C-101B-9397-08002B2CF9AE}" pid="40" name="ICRCIMP_RMTransfer">
    <vt:lpwstr>, </vt:lpwstr>
  </property>
  <property fmtid="{D5CDD505-2E9C-101B-9397-08002B2CF9AE}" pid="41" name="RatingCount">
    <vt:lpwstr/>
  </property>
  <property fmtid="{D5CDD505-2E9C-101B-9397-08002B2CF9AE}" pid="42" name="AverageRating">
    <vt:lpwstr/>
  </property>
  <property fmtid="{D5CDD505-2E9C-101B-9397-08002B2CF9AE}" pid="43" name="Period end">
    <vt:lpwstr/>
  </property>
  <property fmtid="{D5CDD505-2E9C-101B-9397-08002B2CF9AE}" pid="44" name="ContentTypeId">
    <vt:lpwstr>0x010100087331E9EBE50C468762E9F0CF940394</vt:lpwstr>
  </property>
  <property fmtid="{D5CDD505-2E9C-101B-9397-08002B2CF9AE}" pid="45" name="MediaServiceImageTags">
    <vt:lpwstr/>
  </property>
</Properties>
</file>